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August 2026\"/>
    </mc:Choice>
  </mc:AlternateContent>
  <bookViews>
    <workbookView xWindow="0" yWindow="0" windowWidth="8370" windowHeight="3825" activeTab="7"/>
  </bookViews>
  <sheets>
    <sheet name="Jan 2026" sheetId="21" r:id="rId1"/>
    <sheet name="Feb 2026" sheetId="22" r:id="rId2"/>
    <sheet name="March 2026" sheetId="23" r:id="rId3"/>
    <sheet name="April 2026" sheetId="24" r:id="rId4"/>
    <sheet name="May 2026" sheetId="25" r:id="rId5"/>
    <sheet name="June 2026" sheetId="26" r:id="rId6"/>
    <sheet name="July 2026" sheetId="27" r:id="rId7"/>
    <sheet name="Aug 2026" sheetId="28" r:id="rId8"/>
  </sheets>
  <calcPr calcId="162913"/>
</workbook>
</file>

<file path=xl/calcChain.xml><?xml version="1.0" encoding="utf-8"?>
<calcChain xmlns="http://schemas.openxmlformats.org/spreadsheetml/2006/main">
  <c r="C18" i="28" l="1"/>
  <c r="C9" i="28"/>
  <c r="C12" i="28" s="1"/>
  <c r="C18" i="27" l="1"/>
  <c r="C9" i="27"/>
  <c r="C12" i="27" s="1"/>
  <c r="C18" i="26" l="1"/>
  <c r="C9" i="26"/>
  <c r="C12" i="26" s="1"/>
  <c r="C18" i="25" l="1"/>
  <c r="C9" i="25"/>
  <c r="C12" i="25" s="1"/>
  <c r="C18" i="24" l="1"/>
  <c r="C9" i="24"/>
  <c r="C12" i="24" s="1"/>
  <c r="C18" i="23" l="1"/>
  <c r="C9" i="23"/>
  <c r="C12" i="23" s="1"/>
  <c r="C18" i="22" l="1"/>
  <c r="C9" i="22"/>
  <c r="C12" i="22" s="1"/>
  <c r="C18" i="21" l="1"/>
  <c r="C9" i="21"/>
  <c r="C12" i="21" s="1"/>
</calcChain>
</file>

<file path=xl/sharedStrings.xml><?xml version="1.0" encoding="utf-8"?>
<sst xmlns="http://schemas.openxmlformats.org/spreadsheetml/2006/main" count="96" uniqueCount="12">
  <si>
    <t>YTD Surplus / Deficit of Transfers</t>
  </si>
  <si>
    <t>Operations Fund Expenditures</t>
  </si>
  <si>
    <t>EXPENSES TRANSFERRED FROM GENERAL/EDUCATION FUND                                                              TO OPERATIONS FUND</t>
  </si>
  <si>
    <t>Expended YTD</t>
  </si>
  <si>
    <t xml:space="preserve">YTD TOTAL EXPENDED IN OPERATIONS </t>
  </si>
  <si>
    <t>% of Revenue Transferred</t>
  </si>
  <si>
    <t xml:space="preserve">YTD Revenue Transferred from Education Fund to Operations Fund </t>
  </si>
  <si>
    <t xml:space="preserve">Support Services - General Admin </t>
  </si>
  <si>
    <t xml:space="preserve">Central Services </t>
  </si>
  <si>
    <t xml:space="preserve">Operation &amp; Maint. of Plant Services </t>
  </si>
  <si>
    <t xml:space="preserve">YTD Revenue Deposited in Education Fund  </t>
  </si>
  <si>
    <t xml:space="preserve">YTD Revenue Transferred from Education Fund                                           to Operations Fund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</si>
</sst>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3" fontId="0" fillId="0" borderId="5" xfId="0" applyNumberFormat="1" applyFont="1" applyBorder="1" applyAlignment="1">
      <alignment horizontal="center" vertical="center"/>
    </xf>
    <xf numFmtId="37" fontId="0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37" fontId="0" fillId="0" borderId="18" xfId="1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vertical="center" wrapText="1" indent="1"/>
    </xf>
    <xf numFmtId="37" fontId="3" fillId="2" borderId="14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1"/>
    </xf>
    <xf numFmtId="37" fontId="3" fillId="0" borderId="0" xfId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0" fontId="3" fillId="3" borderId="13" xfId="3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indent="1"/>
    </xf>
    <xf numFmtId="37" fontId="3" fillId="3" borderId="3" xfId="1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 indent="1"/>
    </xf>
    <xf numFmtId="37" fontId="3" fillId="0" borderId="1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37" fontId="0" fillId="5" borderId="7" xfId="2" applyNumberFormat="1" applyFont="1" applyFill="1" applyBorder="1" applyAlignment="1">
      <alignment horizontal="center" vertical="center"/>
    </xf>
    <xf numFmtId="37" fontId="0" fillId="5" borderId="1" xfId="2" applyNumberFormat="1" applyFont="1" applyFill="1" applyBorder="1" applyAlignment="1">
      <alignment horizontal="center" vertical="center"/>
    </xf>
    <xf numFmtId="37" fontId="0" fillId="5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4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8" sqref="D8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46053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28" t="s">
        <v>1</v>
      </c>
      <c r="B5" s="28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101991</v>
      </c>
    </row>
    <row r="7" spans="1:3" ht="21" customHeight="1" x14ac:dyDescent="0.25">
      <c r="A7" s="10">
        <v>25000</v>
      </c>
      <c r="B7" s="12" t="s">
        <v>8</v>
      </c>
      <c r="C7" s="30">
        <v>27546</v>
      </c>
    </row>
    <row r="8" spans="1:3" ht="21" customHeight="1" thickBot="1" x14ac:dyDescent="0.3">
      <c r="A8" s="10">
        <v>26000</v>
      </c>
      <c r="B8" s="12" t="s">
        <v>9</v>
      </c>
      <c r="C8" s="31">
        <v>142420</v>
      </c>
    </row>
    <row r="9" spans="1:3" ht="35.25" customHeight="1" thickTop="1" thickBot="1" x14ac:dyDescent="0.3">
      <c r="A9" s="3"/>
      <c r="B9" s="24" t="s">
        <v>4</v>
      </c>
      <c r="C9" s="25">
        <f>SUM(C6:C8)</f>
        <v>271957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100000</v>
      </c>
    </row>
    <row r="12" spans="1:3" ht="21" customHeight="1" thickTop="1" thickBot="1" x14ac:dyDescent="0.3">
      <c r="B12" s="22" t="s">
        <v>0</v>
      </c>
      <c r="C12" s="23">
        <f>C11-C9</f>
        <v>-171957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1015757.36</v>
      </c>
    </row>
    <row r="17" spans="1:3" ht="39.75" customHeight="1" thickBot="1" x14ac:dyDescent="0.3">
      <c r="A17" s="46" t="s">
        <v>11</v>
      </c>
      <c r="B17" s="47"/>
      <c r="C17" s="7">
        <v>100000</v>
      </c>
    </row>
    <row r="18" spans="1:3" ht="21" customHeight="1" thickTop="1" thickBot="1" x14ac:dyDescent="0.3">
      <c r="A18" s="39" t="s">
        <v>5</v>
      </c>
      <c r="B18" s="40"/>
      <c r="C18" s="21">
        <f>C17/C16</f>
        <v>9.8448708262374784E-2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3" sqref="D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46081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2" t="s">
        <v>1</v>
      </c>
      <c r="B5" s="32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143748</v>
      </c>
    </row>
    <row r="7" spans="1:3" ht="21" customHeight="1" x14ac:dyDescent="0.25">
      <c r="A7" s="10">
        <v>25000</v>
      </c>
      <c r="B7" s="12" t="s">
        <v>8</v>
      </c>
      <c r="C7" s="30">
        <v>49194</v>
      </c>
    </row>
    <row r="8" spans="1:3" ht="21" customHeight="1" thickBot="1" x14ac:dyDescent="0.3">
      <c r="A8" s="10">
        <v>26000</v>
      </c>
      <c r="B8" s="12" t="s">
        <v>9</v>
      </c>
      <c r="C8" s="31">
        <v>272782</v>
      </c>
    </row>
    <row r="9" spans="1:3" ht="35.25" customHeight="1" thickTop="1" thickBot="1" x14ac:dyDescent="0.3">
      <c r="A9" s="3"/>
      <c r="B9" s="24" t="s">
        <v>4</v>
      </c>
      <c r="C9" s="25">
        <f>SUM(C6:C8)</f>
        <v>465724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245652</v>
      </c>
    </row>
    <row r="12" spans="1:3" ht="21" customHeight="1" thickTop="1" thickBot="1" x14ac:dyDescent="0.3">
      <c r="B12" s="22" t="s">
        <v>0</v>
      </c>
      <c r="C12" s="23">
        <f>C11-C9</f>
        <v>-220072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2042951.45</v>
      </c>
    </row>
    <row r="17" spans="1:3" ht="39.75" customHeight="1" thickBot="1" x14ac:dyDescent="0.3">
      <c r="A17" s="46" t="s">
        <v>11</v>
      </c>
      <c r="B17" s="47"/>
      <c r="C17" s="7">
        <v>245652</v>
      </c>
    </row>
    <row r="18" spans="1:3" ht="21" customHeight="1" thickTop="1" thickBot="1" x14ac:dyDescent="0.3">
      <c r="A18" s="39" t="s">
        <v>5</v>
      </c>
      <c r="B18" s="40"/>
      <c r="C18" s="21">
        <f>C17/C16</f>
        <v>0.12024367979963499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46112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3" t="s">
        <v>1</v>
      </c>
      <c r="B5" s="33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194204</v>
      </c>
    </row>
    <row r="7" spans="1:3" ht="21" customHeight="1" x14ac:dyDescent="0.25">
      <c r="A7" s="10">
        <v>25000</v>
      </c>
      <c r="B7" s="12" t="s">
        <v>8</v>
      </c>
      <c r="C7" s="30">
        <v>68931</v>
      </c>
    </row>
    <row r="8" spans="1:3" ht="21" customHeight="1" thickBot="1" x14ac:dyDescent="0.3">
      <c r="A8" s="10">
        <v>26000</v>
      </c>
      <c r="B8" s="12" t="s">
        <v>9</v>
      </c>
      <c r="C8" s="31">
        <v>401096</v>
      </c>
    </row>
    <row r="9" spans="1:3" ht="35.25" customHeight="1" thickTop="1" thickBot="1" x14ac:dyDescent="0.3">
      <c r="A9" s="3"/>
      <c r="B9" s="24" t="s">
        <v>4</v>
      </c>
      <c r="C9" s="25">
        <f>SUM(C6:C8)</f>
        <v>664231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-318579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3029884.99</v>
      </c>
    </row>
    <row r="17" spans="1:3" ht="39.75" customHeight="1" thickBot="1" x14ac:dyDescent="0.3">
      <c r="A17" s="46" t="s">
        <v>11</v>
      </c>
      <c r="B17" s="47"/>
      <c r="C17" s="7">
        <v>345652</v>
      </c>
    </row>
    <row r="18" spans="1:3" ht="21" customHeight="1" thickTop="1" thickBot="1" x14ac:dyDescent="0.3">
      <c r="A18" s="39" t="s">
        <v>5</v>
      </c>
      <c r="B18" s="40"/>
      <c r="C18" s="21">
        <f>C17/C16</f>
        <v>0.11408089783632347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46142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4" t="s">
        <v>1</v>
      </c>
      <c r="B5" s="34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240775</v>
      </c>
    </row>
    <row r="7" spans="1:3" ht="21" customHeight="1" x14ac:dyDescent="0.25">
      <c r="A7" s="10">
        <v>25000</v>
      </c>
      <c r="B7" s="12" t="s">
        <v>8</v>
      </c>
      <c r="C7" s="30">
        <v>101234</v>
      </c>
    </row>
    <row r="8" spans="1:3" ht="21" customHeight="1" thickBot="1" x14ac:dyDescent="0.3">
      <c r="A8" s="10">
        <v>26000</v>
      </c>
      <c r="B8" s="12" t="s">
        <v>9</v>
      </c>
      <c r="C8" s="31">
        <v>504119</v>
      </c>
    </row>
    <row r="9" spans="1:3" ht="35.25" customHeight="1" thickTop="1" thickBot="1" x14ac:dyDescent="0.3">
      <c r="A9" s="3"/>
      <c r="B9" s="24" t="s">
        <v>4</v>
      </c>
      <c r="C9" s="25">
        <f>SUM(C6:C8)</f>
        <v>846128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-500476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3986398.72</v>
      </c>
    </row>
    <row r="17" spans="1:3" ht="39.75" customHeight="1" thickBot="1" x14ac:dyDescent="0.3">
      <c r="A17" s="46" t="s">
        <v>11</v>
      </c>
      <c r="B17" s="47"/>
      <c r="C17" s="7">
        <v>345652</v>
      </c>
    </row>
    <row r="18" spans="1:3" ht="21" customHeight="1" thickTop="1" thickBot="1" x14ac:dyDescent="0.3">
      <c r="A18" s="39" t="s">
        <v>5</v>
      </c>
      <c r="B18" s="40"/>
      <c r="C18" s="21">
        <f>C17/C16</f>
        <v>8.6707834383410592E-2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C3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46173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5" t="s">
        <v>1</v>
      </c>
      <c r="B5" s="35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294196</v>
      </c>
    </row>
    <row r="7" spans="1:3" ht="21" customHeight="1" x14ac:dyDescent="0.25">
      <c r="A7" s="10">
        <v>25000</v>
      </c>
      <c r="B7" s="12" t="s">
        <v>8</v>
      </c>
      <c r="C7" s="30">
        <v>121802</v>
      </c>
    </row>
    <row r="8" spans="1:3" ht="21" customHeight="1" thickBot="1" x14ac:dyDescent="0.3">
      <c r="A8" s="10">
        <v>26000</v>
      </c>
      <c r="B8" s="12" t="s">
        <v>9</v>
      </c>
      <c r="C8" s="31">
        <v>698371</v>
      </c>
    </row>
    <row r="9" spans="1:3" ht="35.25" customHeight="1" thickTop="1" thickBot="1" x14ac:dyDescent="0.3">
      <c r="A9" s="3"/>
      <c r="B9" s="24" t="s">
        <v>4</v>
      </c>
      <c r="C9" s="25">
        <f>SUM(C6:C8)</f>
        <v>1114369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-768717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4960220</v>
      </c>
    </row>
    <row r="17" spans="1:3" ht="39.75" customHeight="1" thickBot="1" x14ac:dyDescent="0.3">
      <c r="A17" s="46" t="s">
        <v>11</v>
      </c>
      <c r="B17" s="47"/>
      <c r="C17" s="7">
        <v>345652</v>
      </c>
    </row>
    <row r="18" spans="1:3" ht="21" customHeight="1" thickTop="1" thickBot="1" x14ac:dyDescent="0.3">
      <c r="A18" s="39" t="s">
        <v>5</v>
      </c>
      <c r="B18" s="40"/>
      <c r="C18" s="21">
        <f>C17/C16</f>
        <v>6.9684812367193386E-2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46203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6" t="s">
        <v>1</v>
      </c>
      <c r="B5" s="36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356122</v>
      </c>
    </row>
    <row r="7" spans="1:3" ht="21" customHeight="1" x14ac:dyDescent="0.25">
      <c r="A7" s="10">
        <v>25000</v>
      </c>
      <c r="B7" s="12" t="s">
        <v>8</v>
      </c>
      <c r="C7" s="30">
        <v>150989</v>
      </c>
    </row>
    <row r="8" spans="1:3" ht="21" customHeight="1" thickBot="1" x14ac:dyDescent="0.3">
      <c r="A8" s="10">
        <v>26000</v>
      </c>
      <c r="B8" s="12" t="s">
        <v>9</v>
      </c>
      <c r="C8" s="31">
        <v>890731</v>
      </c>
    </row>
    <row r="9" spans="1:3" ht="35.25" customHeight="1" thickTop="1" thickBot="1" x14ac:dyDescent="0.3">
      <c r="A9" s="3"/>
      <c r="B9" s="24" t="s">
        <v>4</v>
      </c>
      <c r="C9" s="25">
        <f>SUM(C6:C8)</f>
        <v>1397842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-1052190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5913856.8499999996</v>
      </c>
    </row>
    <row r="17" spans="1:3" ht="39.75" customHeight="1" thickBot="1" x14ac:dyDescent="0.3">
      <c r="A17" s="46" t="s">
        <v>11</v>
      </c>
      <c r="B17" s="47"/>
      <c r="C17" s="7">
        <v>345652</v>
      </c>
    </row>
    <row r="18" spans="1:3" ht="21" customHeight="1" thickTop="1" thickBot="1" x14ac:dyDescent="0.3">
      <c r="A18" s="39" t="s">
        <v>5</v>
      </c>
      <c r="B18" s="40"/>
      <c r="C18" s="21">
        <f>C17/C16</f>
        <v>5.844781312215902E-2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4" workbookViewId="0">
      <selection activeCell="D16" sqref="D16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46234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7" t="s">
        <v>1</v>
      </c>
      <c r="B5" s="37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453868</v>
      </c>
    </row>
    <row r="7" spans="1:3" ht="21" customHeight="1" x14ac:dyDescent="0.25">
      <c r="A7" s="10">
        <v>25000</v>
      </c>
      <c r="B7" s="12" t="s">
        <v>8</v>
      </c>
      <c r="C7" s="30">
        <v>176245</v>
      </c>
    </row>
    <row r="8" spans="1:3" ht="21" customHeight="1" thickBot="1" x14ac:dyDescent="0.3">
      <c r="A8" s="10">
        <v>26000</v>
      </c>
      <c r="B8" s="12" t="s">
        <v>9</v>
      </c>
      <c r="C8" s="31">
        <v>1046916</v>
      </c>
    </row>
    <row r="9" spans="1:3" ht="35.25" customHeight="1" thickTop="1" thickBot="1" x14ac:dyDescent="0.3">
      <c r="A9" s="3"/>
      <c r="B9" s="24" t="s">
        <v>4</v>
      </c>
      <c r="C9" s="25">
        <f>SUM(C6:C8)</f>
        <v>1677029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345652</v>
      </c>
    </row>
    <row r="12" spans="1:3" ht="21" customHeight="1" thickTop="1" thickBot="1" x14ac:dyDescent="0.3">
      <c r="B12" s="22" t="s">
        <v>0</v>
      </c>
      <c r="C12" s="23">
        <f>C11-C9</f>
        <v>-1331377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6897608.2800000003</v>
      </c>
    </row>
    <row r="17" spans="1:3" ht="39.75" customHeight="1" thickBot="1" x14ac:dyDescent="0.3">
      <c r="A17" s="46" t="s">
        <v>11</v>
      </c>
      <c r="B17" s="47"/>
      <c r="C17" s="7">
        <v>345652</v>
      </c>
    </row>
    <row r="18" spans="1:3" ht="21" customHeight="1" thickTop="1" thickBot="1" x14ac:dyDescent="0.3">
      <c r="A18" s="39" t="s">
        <v>5</v>
      </c>
      <c r="B18" s="40"/>
      <c r="C18" s="21">
        <f>C17/C16</f>
        <v>5.0111862832546934E-2</v>
      </c>
    </row>
    <row r="19" spans="1:3" ht="24" customHeight="1" x14ac:dyDescent="0.25">
      <c r="B19" s="26"/>
    </row>
  </sheetData>
  <mergeCells count="6">
    <mergeCell ref="A18:B18"/>
    <mergeCell ref="A2:C2"/>
    <mergeCell ref="A3:C3"/>
    <mergeCell ref="A4:B4"/>
    <mergeCell ref="A16:B16"/>
    <mergeCell ref="A17:B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7" sqref="D17"/>
    </sheetView>
  </sheetViews>
  <sheetFormatPr defaultRowHeight="15" x14ac:dyDescent="0.25"/>
  <cols>
    <col min="1" max="1" width="11.5703125" style="2" customWidth="1"/>
    <col min="2" max="2" width="45.42578125" style="4" customWidth="1"/>
    <col min="3" max="3" width="16.85546875" style="4" customWidth="1"/>
    <col min="4" max="16384" width="9.140625" style="1"/>
  </cols>
  <sheetData>
    <row r="1" spans="1:3" ht="41.25" customHeight="1" x14ac:dyDescent="0.25"/>
    <row r="2" spans="1:3" ht="36" customHeight="1" x14ac:dyDescent="0.25">
      <c r="A2" s="41" t="s">
        <v>2</v>
      </c>
      <c r="B2" s="41"/>
      <c r="C2" s="41"/>
    </row>
    <row r="3" spans="1:3" ht="22.5" customHeight="1" x14ac:dyDescent="0.25">
      <c r="A3" s="42">
        <v>46265</v>
      </c>
      <c r="B3" s="42"/>
      <c r="C3" s="42"/>
    </row>
    <row r="4" spans="1:3" ht="23.25" customHeight="1" thickBot="1" x14ac:dyDescent="0.3">
      <c r="A4" s="43"/>
      <c r="B4" s="43"/>
      <c r="C4" s="5"/>
    </row>
    <row r="5" spans="1:3" ht="21" customHeight="1" thickBot="1" x14ac:dyDescent="0.3">
      <c r="A5" s="38" t="s">
        <v>1</v>
      </c>
      <c r="B5" s="38"/>
      <c r="C5" s="8" t="s">
        <v>3</v>
      </c>
    </row>
    <row r="6" spans="1:3" ht="21" customHeight="1" x14ac:dyDescent="0.25">
      <c r="A6" s="9">
        <v>23000</v>
      </c>
      <c r="B6" s="11" t="s">
        <v>7</v>
      </c>
      <c r="C6" s="29">
        <v>498950</v>
      </c>
    </row>
    <row r="7" spans="1:3" ht="21" customHeight="1" x14ac:dyDescent="0.25">
      <c r="A7" s="10">
        <v>25000</v>
      </c>
      <c r="B7" s="12" t="s">
        <v>8</v>
      </c>
      <c r="C7" s="30">
        <v>195741</v>
      </c>
    </row>
    <row r="8" spans="1:3" ht="21" customHeight="1" thickBot="1" x14ac:dyDescent="0.3">
      <c r="A8" s="10">
        <v>26000</v>
      </c>
      <c r="B8" s="12" t="s">
        <v>9</v>
      </c>
      <c r="C8" s="31">
        <v>1193094</v>
      </c>
    </row>
    <row r="9" spans="1:3" ht="35.25" customHeight="1" thickTop="1" thickBot="1" x14ac:dyDescent="0.3">
      <c r="A9" s="3"/>
      <c r="B9" s="24" t="s">
        <v>4</v>
      </c>
      <c r="C9" s="25">
        <f>SUM(C6:C8)</f>
        <v>1887785</v>
      </c>
    </row>
    <row r="10" spans="1:3" ht="5.25" customHeight="1" thickBot="1" x14ac:dyDescent="0.3">
      <c r="A10" s="3"/>
      <c r="B10" s="14"/>
      <c r="C10" s="15"/>
    </row>
    <row r="11" spans="1:3" ht="37.5" customHeight="1" thickBot="1" x14ac:dyDescent="0.3">
      <c r="B11" s="27" t="s">
        <v>6</v>
      </c>
      <c r="C11" s="13">
        <v>445652</v>
      </c>
    </row>
    <row r="12" spans="1:3" ht="21" customHeight="1" thickTop="1" thickBot="1" x14ac:dyDescent="0.3">
      <c r="B12" s="22" t="s">
        <v>0</v>
      </c>
      <c r="C12" s="23">
        <f>C11-C9</f>
        <v>-1442133</v>
      </c>
    </row>
    <row r="13" spans="1:3" ht="21" customHeight="1" x14ac:dyDescent="0.25">
      <c r="B13" s="16"/>
      <c r="C13" s="17"/>
    </row>
    <row r="14" spans="1:3" ht="10.5" customHeight="1" x14ac:dyDescent="0.25">
      <c r="A14" s="18"/>
      <c r="B14" s="19"/>
      <c r="C14" s="20"/>
    </row>
    <row r="15" spans="1:3" ht="25.5" customHeight="1" thickBot="1" x14ac:dyDescent="0.3"/>
    <row r="16" spans="1:3" ht="21" customHeight="1" x14ac:dyDescent="0.25">
      <c r="A16" s="44" t="s">
        <v>10</v>
      </c>
      <c r="B16" s="45"/>
      <c r="C16" s="6">
        <v>7891454.6699999999</v>
      </c>
    </row>
    <row r="17" spans="1:3" ht="39.75" customHeight="1" thickBot="1" x14ac:dyDescent="0.3">
      <c r="A17" s="46" t="s">
        <v>11</v>
      </c>
      <c r="B17" s="47"/>
      <c r="C17" s="7">
        <v>445652</v>
      </c>
    </row>
    <row r="18" spans="1:3" ht="21" customHeight="1" thickTop="1" thickBot="1" x14ac:dyDescent="0.3">
      <c r="A18" s="39" t="s">
        <v>5</v>
      </c>
      <c r="B18" s="40"/>
      <c r="C18" s="21">
        <f>C17/C16</f>
        <v>5.647273140833995E-2</v>
      </c>
    </row>
    <row r="19" spans="1:3" ht="24" customHeight="1" x14ac:dyDescent="0.25">
      <c r="B19" s="26"/>
    </row>
  </sheetData>
  <mergeCells count="6">
    <mergeCell ref="A2:C2"/>
    <mergeCell ref="A3:C3"/>
    <mergeCell ref="A4:B4"/>
    <mergeCell ref="A16:B16"/>
    <mergeCell ref="A17:B17"/>
    <mergeCell ref="A18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 2026</vt:lpstr>
      <vt:lpstr>Feb 2026</vt:lpstr>
      <vt:lpstr>March 2026</vt:lpstr>
      <vt:lpstr>April 2026</vt:lpstr>
      <vt:lpstr>May 2026</vt:lpstr>
      <vt:lpstr>June 2026</vt:lpstr>
      <vt:lpstr>July 2026</vt:lpstr>
      <vt:lpstr>Aug 2026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Brook Cleaver</cp:lastModifiedBy>
  <cp:lastPrinted>2019-03-08T20:15:03Z</cp:lastPrinted>
  <dcterms:created xsi:type="dcterms:W3CDTF">2014-02-05T23:35:10Z</dcterms:created>
  <dcterms:modified xsi:type="dcterms:W3CDTF">2026-09-03T18:15:58Z</dcterms:modified>
</cp:coreProperties>
</file>