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6 Reports\June 2026\"/>
    </mc:Choice>
  </mc:AlternateContent>
  <bookViews>
    <workbookView xWindow="0" yWindow="0" windowWidth="27870" windowHeight="12075"/>
  </bookViews>
  <sheets>
    <sheet name="June 2026" sheetId="10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" i="10" l="1"/>
  <c r="N13" i="10" l="1"/>
  <c r="N15" i="10"/>
  <c r="N14" i="10" l="1"/>
  <c r="P15" i="10"/>
  <c r="P17" i="10"/>
  <c r="N12" i="10"/>
  <c r="P19" i="10" l="1"/>
  <c r="K28" i="10"/>
  <c r="K30" i="10" s="1"/>
  <c r="P29" i="10"/>
  <c r="M28" i="10"/>
  <c r="M30" i="10" s="1"/>
  <c r="L28" i="10"/>
  <c r="L30" i="10" s="1"/>
  <c r="J28" i="10"/>
  <c r="J30" i="10" s="1"/>
  <c r="I28" i="10"/>
  <c r="I30" i="10" s="1"/>
  <c r="H28" i="10"/>
  <c r="H30" i="10" s="1"/>
  <c r="G28" i="10"/>
  <c r="G30" i="10" s="1"/>
  <c r="F28" i="10"/>
  <c r="F30" i="10" s="1"/>
  <c r="E28" i="10"/>
  <c r="E30" i="10" s="1"/>
  <c r="D28" i="10"/>
  <c r="D30" i="10" s="1"/>
  <c r="C28" i="10"/>
  <c r="C30" i="10" s="1"/>
  <c r="B28" i="10"/>
  <c r="B30" i="10" s="1"/>
  <c r="N26" i="10"/>
  <c r="N24" i="10"/>
  <c r="P28" i="10" s="1"/>
  <c r="M19" i="10"/>
  <c r="L19" i="10"/>
  <c r="K19" i="10"/>
  <c r="J19" i="10"/>
  <c r="H19" i="10"/>
  <c r="G19" i="10"/>
  <c r="F19" i="10"/>
  <c r="E19" i="10"/>
  <c r="D19" i="10"/>
  <c r="C19" i="10"/>
  <c r="B19" i="10"/>
  <c r="B32" i="10" l="1"/>
  <c r="I19" i="10"/>
  <c r="N19" i="10" s="1"/>
  <c r="P30" i="10"/>
  <c r="N28" i="10"/>
  <c r="N30" i="10"/>
  <c r="C9" i="10" l="1"/>
  <c r="C32" i="10" s="1"/>
  <c r="D9" i="10" s="1"/>
  <c r="D32" i="10" s="1"/>
  <c r="E9" i="10" s="1"/>
  <c r="E32" i="10" l="1"/>
  <c r="F9" i="10" s="1"/>
  <c r="F32" i="10" l="1"/>
  <c r="G9" i="10" l="1"/>
  <c r="G32" i="10" s="1"/>
  <c r="H9" i="10" s="1"/>
  <c r="H32" i="10" s="1"/>
  <c r="I9" i="10" s="1"/>
  <c r="I32" i="10" s="1"/>
  <c r="J9" i="10" s="1"/>
  <c r="J32" i="10" s="1"/>
  <c r="K9" i="10" s="1"/>
  <c r="K32" i="10" s="1"/>
  <c r="L9" i="10" s="1"/>
  <c r="L32" i="10" s="1"/>
  <c r="M9" i="10" s="1"/>
  <c r="M32" i="10" s="1"/>
</calcChain>
</file>

<file path=xl/sharedStrings.xml><?xml version="1.0" encoding="utf-8"?>
<sst xmlns="http://schemas.openxmlformats.org/spreadsheetml/2006/main" count="66" uniqueCount="45">
  <si>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</si>
  <si>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</si>
  <si>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</si>
  <si>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</si>
  <si>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</si>
  <si>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</si>
  <si>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</si>
  <si>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</si>
  <si>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</si>
  <si>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</si>
  <si>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</si>
  <si>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</si>
  <si>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</si>
  <si>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</si>
  <si>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</si>
  <si>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</si>
  <si>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 xml:space="preserve">Beg Bal </t>
  </si>
  <si>
    <t>Revenue:</t>
  </si>
  <si>
    <t>Basic Gr</t>
  </si>
  <si>
    <t>LIT</t>
  </si>
  <si>
    <t xml:space="preserve">   </t>
  </si>
  <si>
    <t>Salaries</t>
  </si>
  <si>
    <t>Benefits</t>
  </si>
  <si>
    <t>Tot Expd</t>
  </si>
  <si>
    <t>Cash Bal</t>
  </si>
  <si>
    <t>Trans to Ops</t>
  </si>
  <si>
    <t>Exp and Tran</t>
  </si>
  <si>
    <t>ACTUAL</t>
  </si>
  <si>
    <t xml:space="preserve">Interest </t>
  </si>
  <si>
    <t>EDUCATION FUND</t>
  </si>
  <si>
    <t>Summer School</t>
  </si>
  <si>
    <t>Tot Receipts</t>
  </si>
  <si>
    <t>From 1782 Notice</t>
  </si>
  <si>
    <t>Expenses:</t>
  </si>
  <si>
    <t>Est Budget/Rev Totals 2026</t>
  </si>
  <si>
    <t>January &amp; July are 3-pay months</t>
  </si>
  <si>
    <t>Elem Reading Adoption Payment - $51,840.90</t>
  </si>
  <si>
    <t xml:space="preserve">*Other </t>
  </si>
  <si>
    <t>*Portion of Other Category:</t>
  </si>
  <si>
    <t>Staff Instructional Devices - last Apple Lease payment $38,309.52 (4/7/26)</t>
  </si>
  <si>
    <t>Student Device Leases - $97,691.93 (grades 3 - 12)</t>
  </si>
  <si>
    <t>Total</t>
  </si>
  <si>
    <t>Other</t>
  </si>
  <si>
    <t>Transfer IN Medicaid</t>
  </si>
  <si>
    <t>Excess Sped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</si>
</sst>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/>
    <xf numFmtId="6" fontId="2" fillId="0" borderId="0" xfId="0" applyNumberFormat="1" applyFont="1"/>
    <xf numFmtId="164" fontId="2" fillId="2" borderId="0" xfId="1" applyNumberFormat="1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44" fontId="4" fillId="0" borderId="0" xfId="1" applyFont="1"/>
    <xf numFmtId="0" fontId="2" fillId="5" borderId="0" xfId="0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2" fillId="0" borderId="0" xfId="1" applyFont="1" applyFill="1" applyBorder="1"/>
    <xf numFmtId="4" fontId="4" fillId="0" borderId="0" xfId="0" applyNumberFormat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tabSelected="1" workbookViewId="0">
      <selection activeCell="M29" sqref="M29"/>
    </sheetView>
  </sheetViews>
  <sheetFormatPr defaultColWidth="9.140625" defaultRowHeight="12" x14ac:dyDescent="0.2"/>
  <cols>
    <col min="1" max="1" width="15.140625" style="1" customWidth="1"/>
    <col min="2" max="2" width="12.42578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42578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21.140625" style="1" customWidth="1"/>
    <col min="17" max="17" width="14.28515625" style="1" customWidth="1"/>
    <col min="18" max="18" width="11.28515625" style="1" bestFit="1" customWidth="1"/>
    <col min="19" max="19" width="10" style="1" customWidth="1"/>
    <col min="20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19"/>
      <c r="F2" s="18" t="s">
        <v>29</v>
      </c>
    </row>
    <row r="3" spans="1:16" x14ac:dyDescent="0.2">
      <c r="A3" s="1" t="s">
        <v>0</v>
      </c>
      <c r="B3" s="1" t="s">
        <v>0</v>
      </c>
      <c r="F3" s="18" t="s">
        <v>1</v>
      </c>
    </row>
    <row r="4" spans="1:16" x14ac:dyDescent="0.2">
      <c r="F4" s="18" t="s">
        <v>2</v>
      </c>
    </row>
    <row r="6" spans="1:16" x14ac:dyDescent="0.2">
      <c r="B6" s="31" t="s">
        <v>27</v>
      </c>
      <c r="C6" s="31" t="s">
        <v>27</v>
      </c>
      <c r="D6" s="31" t="s">
        <v>27</v>
      </c>
      <c r="E6" s="31" t="s">
        <v>27</v>
      </c>
      <c r="F6" s="31" t="s">
        <v>27</v>
      </c>
      <c r="G6" s="31" t="s">
        <v>27</v>
      </c>
      <c r="H6" s="30" t="s">
        <v>3</v>
      </c>
      <c r="I6" s="30" t="s">
        <v>3</v>
      </c>
      <c r="J6" s="30" t="s">
        <v>3</v>
      </c>
      <c r="K6" s="30" t="s">
        <v>3</v>
      </c>
      <c r="L6" s="30" t="s">
        <v>3</v>
      </c>
      <c r="M6" s="30" t="s">
        <v>3</v>
      </c>
      <c r="O6" s="29"/>
    </row>
    <row r="7" spans="1:16" x14ac:dyDescent="0.2">
      <c r="O7" s="29"/>
      <c r="P7" s="26" t="s">
        <v>32</v>
      </c>
    </row>
    <row r="8" spans="1:16" x14ac:dyDescent="0.2">
      <c r="A8" s="1">
        <v>2026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41</v>
      </c>
      <c r="O8" s="29"/>
      <c r="P8" s="26" t="s">
        <v>34</v>
      </c>
    </row>
    <row r="9" spans="1:16" x14ac:dyDescent="0.2">
      <c r="A9" s="1" t="s">
        <v>16</v>
      </c>
      <c r="B9" s="5">
        <v>1023027.99</v>
      </c>
      <c r="C9" s="3">
        <f t="shared" ref="C9:M9" si="0">B32</f>
        <v>776874.69000000018</v>
      </c>
      <c r="D9" s="3">
        <f t="shared" si="0"/>
        <v>802556.81000000029</v>
      </c>
      <c r="E9" s="3">
        <f t="shared" si="0"/>
        <v>817199.6800000004</v>
      </c>
      <c r="F9" s="3">
        <f t="shared" si="0"/>
        <v>875981.6800000004</v>
      </c>
      <c r="G9" s="3">
        <f t="shared" si="0"/>
        <v>902562.83000000042</v>
      </c>
      <c r="H9" s="3">
        <f t="shared" si="0"/>
        <v>957440.33000000031</v>
      </c>
      <c r="I9" s="3">
        <f t="shared" si="0"/>
        <v>835358.33000000031</v>
      </c>
      <c r="J9" s="3">
        <f t="shared" si="0"/>
        <v>913276.33000000031</v>
      </c>
      <c r="K9" s="3">
        <f t="shared" si="0"/>
        <v>906194.33000000031</v>
      </c>
      <c r="L9" s="3">
        <f t="shared" si="0"/>
        <v>859112.33000000031</v>
      </c>
      <c r="M9" s="3">
        <f t="shared" si="0"/>
        <v>847030.33000000031</v>
      </c>
      <c r="N9" s="4"/>
      <c r="O9" s="29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29"/>
    </row>
    <row r="11" spans="1:16" x14ac:dyDescent="0.2">
      <c r="A11" s="18" t="s">
        <v>17</v>
      </c>
      <c r="B11" s="2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O11" s="29"/>
    </row>
    <row r="12" spans="1:16" x14ac:dyDescent="0.2">
      <c r="A12" s="18" t="s">
        <v>18</v>
      </c>
      <c r="B12" s="5">
        <v>963293.91</v>
      </c>
      <c r="C12" s="5">
        <v>1005946.59</v>
      </c>
      <c r="D12" s="5">
        <v>968625.52</v>
      </c>
      <c r="E12" s="5">
        <v>929199</v>
      </c>
      <c r="F12" s="5">
        <v>928996.16</v>
      </c>
      <c r="G12" s="5">
        <v>935696.86</v>
      </c>
      <c r="H12" s="5">
        <v>945000</v>
      </c>
      <c r="I12" s="5">
        <v>945000</v>
      </c>
      <c r="J12" s="5">
        <v>945000</v>
      </c>
      <c r="K12" s="5">
        <v>945000</v>
      </c>
      <c r="L12" s="5">
        <v>945000</v>
      </c>
      <c r="M12" s="5">
        <v>945000</v>
      </c>
      <c r="N12" s="5">
        <f>SUM(B12:M12)</f>
        <v>11401758.039999999</v>
      </c>
      <c r="O12" s="29"/>
      <c r="P12" s="23">
        <v>11496472</v>
      </c>
    </row>
    <row r="13" spans="1:16" x14ac:dyDescent="0.2">
      <c r="A13" s="18" t="s">
        <v>30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>
        <v>30000</v>
      </c>
      <c r="M13" s="5"/>
      <c r="N13" s="5">
        <f>SUM(B13:M13)</f>
        <v>30000</v>
      </c>
      <c r="O13" s="29"/>
      <c r="P13" s="23">
        <v>30000</v>
      </c>
    </row>
    <row r="14" spans="1:16" x14ac:dyDescent="0.2">
      <c r="A14" s="18" t="s">
        <v>42</v>
      </c>
      <c r="B14" s="5">
        <v>5182.12</v>
      </c>
      <c r="C14" s="5">
        <v>5517.33</v>
      </c>
      <c r="D14" s="5">
        <v>2577</v>
      </c>
      <c r="E14" s="5">
        <v>9882</v>
      </c>
      <c r="F14" s="5">
        <v>4086.59</v>
      </c>
      <c r="G14" s="5">
        <v>1041.2</v>
      </c>
      <c r="H14" s="5">
        <v>2198</v>
      </c>
      <c r="I14" s="5">
        <v>2198</v>
      </c>
      <c r="J14" s="5">
        <v>2198</v>
      </c>
      <c r="K14" s="5">
        <v>2198</v>
      </c>
      <c r="L14" s="5">
        <v>2198</v>
      </c>
      <c r="M14" s="5">
        <v>2188</v>
      </c>
      <c r="N14" s="5">
        <f>SUM(B14:M14)</f>
        <v>41464.240000000005</v>
      </c>
      <c r="O14" s="29"/>
      <c r="P14" s="23">
        <v>29350</v>
      </c>
    </row>
    <row r="15" spans="1:16" x14ac:dyDescent="0.2">
      <c r="A15" s="18" t="s">
        <v>19</v>
      </c>
      <c r="B15" s="5">
        <v>47281.33</v>
      </c>
      <c r="C15" s="5">
        <v>15730.17</v>
      </c>
      <c r="D15" s="5">
        <v>15730.17</v>
      </c>
      <c r="E15" s="5">
        <v>15730</v>
      </c>
      <c r="F15" s="5">
        <v>38833.17</v>
      </c>
      <c r="G15" s="5">
        <v>15730.17</v>
      </c>
      <c r="H15" s="5">
        <v>15720</v>
      </c>
      <c r="I15" s="5">
        <v>15720</v>
      </c>
      <c r="J15" s="5">
        <v>15720</v>
      </c>
      <c r="K15" s="5">
        <v>15720</v>
      </c>
      <c r="L15" s="5">
        <v>15720</v>
      </c>
      <c r="M15" s="5">
        <v>15721</v>
      </c>
      <c r="N15" s="5">
        <f>SUM(B15:M15)</f>
        <v>243356.01</v>
      </c>
      <c r="O15" s="29"/>
      <c r="P15" s="23">
        <f>N15</f>
        <v>243356.01</v>
      </c>
    </row>
    <row r="16" spans="1:16" x14ac:dyDescent="0.2">
      <c r="A16" s="18" t="s">
        <v>43</v>
      </c>
      <c r="B16" s="5"/>
      <c r="C16" s="5"/>
      <c r="D16" s="5"/>
      <c r="E16" s="5">
        <v>1702</v>
      </c>
      <c r="F16" s="5">
        <v>1905.36</v>
      </c>
      <c r="G16" s="5">
        <v>1168.6199999999999</v>
      </c>
      <c r="H16" s="5">
        <v>0</v>
      </c>
      <c r="I16" s="5"/>
      <c r="J16" s="5"/>
      <c r="K16" s="5"/>
      <c r="L16" s="5"/>
      <c r="M16" s="5"/>
      <c r="N16" s="5"/>
      <c r="O16" s="29"/>
      <c r="P16" s="23"/>
    </row>
    <row r="17" spans="1:18" x14ac:dyDescent="0.2">
      <c r="A17" s="18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29"/>
      <c r="P17" s="23">
        <f>N17</f>
        <v>0</v>
      </c>
    </row>
    <row r="18" spans="1:18" x14ac:dyDescent="0.2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29"/>
      <c r="P18" s="23"/>
    </row>
    <row r="19" spans="1:18" x14ac:dyDescent="0.2">
      <c r="A19" s="15" t="s">
        <v>31</v>
      </c>
      <c r="B19" s="16">
        <f>SUM(B12:B17)</f>
        <v>1015757.36</v>
      </c>
      <c r="C19" s="16">
        <f>SUM(C12:C17)</f>
        <v>1027194.09</v>
      </c>
      <c r="D19" s="16">
        <f t="shared" ref="D19:L19" si="1">SUM(D12:D17)</f>
        <v>986932.69000000006</v>
      </c>
      <c r="E19" s="16">
        <f t="shared" si="1"/>
        <v>956513</v>
      </c>
      <c r="F19" s="16">
        <f t="shared" si="1"/>
        <v>973821.28</v>
      </c>
      <c r="G19" s="16">
        <f t="shared" si="1"/>
        <v>953636.85</v>
      </c>
      <c r="H19" s="16">
        <f t="shared" si="1"/>
        <v>962918</v>
      </c>
      <c r="I19" s="16">
        <f t="shared" si="1"/>
        <v>962918</v>
      </c>
      <c r="J19" s="16">
        <f t="shared" si="1"/>
        <v>962918</v>
      </c>
      <c r="K19" s="16">
        <f t="shared" si="1"/>
        <v>962918</v>
      </c>
      <c r="L19" s="16">
        <f t="shared" si="1"/>
        <v>992918</v>
      </c>
      <c r="M19" s="16">
        <f>SUM(M12:M17)</f>
        <v>962909</v>
      </c>
      <c r="N19" s="17">
        <f>SUM(B19:M19)</f>
        <v>11721354.27</v>
      </c>
      <c r="O19" s="29"/>
      <c r="P19" s="17">
        <f>SUM(P12:P18)</f>
        <v>11799178.01</v>
      </c>
    </row>
    <row r="20" spans="1:18" x14ac:dyDescent="0.2">
      <c r="D20" s="5"/>
      <c r="E20" s="5" t="s">
        <v>20</v>
      </c>
      <c r="F20" s="5"/>
      <c r="G20" s="5"/>
      <c r="H20" s="5"/>
      <c r="K20" s="5"/>
      <c r="L20" s="5"/>
      <c r="M20" s="5"/>
      <c r="N20" s="32"/>
      <c r="O20" s="29"/>
    </row>
    <row r="21" spans="1:18" x14ac:dyDescent="0.2">
      <c r="B21" s="4"/>
      <c r="C21" s="4"/>
      <c r="D21" s="7"/>
      <c r="E21" s="7"/>
      <c r="F21" s="7"/>
      <c r="G21" s="7"/>
      <c r="H21" s="7"/>
      <c r="I21" s="7"/>
      <c r="J21" s="4"/>
      <c r="K21" s="4"/>
      <c r="L21" s="4"/>
      <c r="M21" s="4"/>
      <c r="N21" s="6"/>
      <c r="O21" s="29"/>
    </row>
    <row r="22" spans="1:18" x14ac:dyDescent="0.2">
      <c r="B22" s="4"/>
      <c r="C22" s="4"/>
      <c r="D22" s="4"/>
      <c r="E22" s="4"/>
      <c r="F22" s="4"/>
      <c r="G22" s="4"/>
      <c r="H22" s="4"/>
      <c r="I22" s="7"/>
      <c r="J22" s="4"/>
      <c r="K22" s="4"/>
      <c r="L22" s="4"/>
      <c r="M22" s="4"/>
      <c r="N22" s="4"/>
      <c r="O22" s="29"/>
    </row>
    <row r="23" spans="1:18" x14ac:dyDescent="0.2">
      <c r="A23" s="18" t="s">
        <v>33</v>
      </c>
      <c r="B23" s="4"/>
      <c r="C23" s="4"/>
      <c r="D23" s="4"/>
      <c r="E23" s="4"/>
      <c r="F23" s="4"/>
      <c r="G23" s="4"/>
      <c r="H23" s="4"/>
      <c r="I23" s="7"/>
      <c r="J23" s="4"/>
      <c r="K23" s="4"/>
      <c r="L23" s="4"/>
      <c r="M23" s="4"/>
      <c r="N23" s="4"/>
      <c r="O23" s="29"/>
      <c r="P23" s="8"/>
      <c r="Q23" s="6"/>
      <c r="R23" s="11"/>
    </row>
    <row r="24" spans="1:18" x14ac:dyDescent="0.2">
      <c r="A24" s="18" t="s">
        <v>21</v>
      </c>
      <c r="B24" s="3">
        <v>907734.18</v>
      </c>
      <c r="C24" s="3">
        <v>628918.42000000004</v>
      </c>
      <c r="D24" s="3">
        <v>613545.44999999995</v>
      </c>
      <c r="E24" s="3">
        <v>601170</v>
      </c>
      <c r="F24" s="3">
        <v>638385.43999999994</v>
      </c>
      <c r="G24" s="3">
        <v>586573.07999999996</v>
      </c>
      <c r="H24" s="3">
        <v>800000</v>
      </c>
      <c r="I24" s="3">
        <v>635000</v>
      </c>
      <c r="J24" s="3">
        <v>635000</v>
      </c>
      <c r="K24" s="3">
        <v>635000</v>
      </c>
      <c r="L24" s="3">
        <v>680000</v>
      </c>
      <c r="M24" s="3">
        <v>680000</v>
      </c>
      <c r="N24" s="6">
        <f>SUM(B24:M24)</f>
        <v>8041326.5700000003</v>
      </c>
      <c r="O24" s="29"/>
      <c r="P24" s="27">
        <v>8263200</v>
      </c>
      <c r="Q24" s="8"/>
    </row>
    <row r="25" spans="1:18" x14ac:dyDescent="0.2">
      <c r="A25" s="18" t="s">
        <v>22</v>
      </c>
      <c r="B25" s="3">
        <v>237812.57</v>
      </c>
      <c r="C25" s="3">
        <v>191709.56</v>
      </c>
      <c r="D25" s="3">
        <v>190425.56</v>
      </c>
      <c r="E25" s="3">
        <v>183818</v>
      </c>
      <c r="F25" s="3">
        <v>191165.52</v>
      </c>
      <c r="G25" s="3">
        <v>186853.2</v>
      </c>
      <c r="H25" s="3">
        <v>210000</v>
      </c>
      <c r="I25" s="3">
        <v>210000</v>
      </c>
      <c r="J25" s="3">
        <v>210000</v>
      </c>
      <c r="K25" s="3">
        <v>225000</v>
      </c>
      <c r="L25" s="3">
        <v>225000</v>
      </c>
      <c r="M25" s="3">
        <v>225000</v>
      </c>
      <c r="N25" s="6">
        <f>SUM(B25:M25)</f>
        <v>2486784.41</v>
      </c>
      <c r="O25" s="29"/>
      <c r="P25" s="27">
        <v>2604965</v>
      </c>
      <c r="Q25" s="8"/>
    </row>
    <row r="26" spans="1:18" x14ac:dyDescent="0.2">
      <c r="A26" s="18" t="s">
        <v>37</v>
      </c>
      <c r="B26" s="3">
        <v>16363.91</v>
      </c>
      <c r="C26" s="3">
        <v>35231.99</v>
      </c>
      <c r="D26" s="3">
        <v>68318.81</v>
      </c>
      <c r="E26" s="3">
        <v>112743</v>
      </c>
      <c r="F26" s="3">
        <v>117689.17</v>
      </c>
      <c r="G26" s="3">
        <v>125333.07</v>
      </c>
      <c r="H26" s="3">
        <v>75000</v>
      </c>
      <c r="I26" s="3">
        <v>40000</v>
      </c>
      <c r="J26" s="3">
        <v>50000</v>
      </c>
      <c r="K26" s="3">
        <v>50000</v>
      </c>
      <c r="L26" s="3">
        <v>50000</v>
      </c>
      <c r="M26" s="3">
        <v>50000</v>
      </c>
      <c r="N26" s="6">
        <f>SUM(B26:M26)</f>
        <v>790679.95</v>
      </c>
      <c r="O26" s="29"/>
      <c r="P26" s="27">
        <v>899860</v>
      </c>
      <c r="Q26" s="8"/>
    </row>
    <row r="27" spans="1:18" x14ac:dyDescent="0.2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6"/>
      <c r="O27" s="29"/>
      <c r="P27" s="25"/>
      <c r="Q27" s="8"/>
    </row>
    <row r="28" spans="1:18" x14ac:dyDescent="0.2">
      <c r="A28" s="15" t="s">
        <v>23</v>
      </c>
      <c r="B28" s="16">
        <f t="shared" ref="B28:M28" si="2">SUM(B24:B26)</f>
        <v>1161910.6599999999</v>
      </c>
      <c r="C28" s="16">
        <f t="shared" si="2"/>
        <v>855859.97</v>
      </c>
      <c r="D28" s="16">
        <f t="shared" si="2"/>
        <v>872289.82000000007</v>
      </c>
      <c r="E28" s="16">
        <f t="shared" si="2"/>
        <v>897731</v>
      </c>
      <c r="F28" s="16">
        <f t="shared" si="2"/>
        <v>947240.13</v>
      </c>
      <c r="G28" s="16">
        <f t="shared" si="2"/>
        <v>898759.35000000009</v>
      </c>
      <c r="H28" s="16">
        <f t="shared" si="2"/>
        <v>1085000</v>
      </c>
      <c r="I28" s="16">
        <f t="shared" si="2"/>
        <v>885000</v>
      </c>
      <c r="J28" s="16">
        <f t="shared" si="2"/>
        <v>895000</v>
      </c>
      <c r="K28" s="16">
        <f t="shared" si="2"/>
        <v>910000</v>
      </c>
      <c r="L28" s="16">
        <f t="shared" si="2"/>
        <v>955000</v>
      </c>
      <c r="M28" s="16">
        <f t="shared" si="2"/>
        <v>955000</v>
      </c>
      <c r="N28" s="17">
        <f>SUM(B28:M28)</f>
        <v>11318790.93</v>
      </c>
      <c r="O28" s="29"/>
      <c r="P28" s="16">
        <f>SUM(P24:P26)</f>
        <v>11768025</v>
      </c>
      <c r="Q28" s="8"/>
    </row>
    <row r="29" spans="1:18" x14ac:dyDescent="0.2">
      <c r="A29" s="1" t="s">
        <v>25</v>
      </c>
      <c r="B29" s="5">
        <v>100000</v>
      </c>
      <c r="C29" s="5">
        <v>145652</v>
      </c>
      <c r="D29" s="5">
        <v>100000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75000</v>
      </c>
      <c r="K29" s="5">
        <v>100000</v>
      </c>
      <c r="L29" s="5">
        <v>50000</v>
      </c>
      <c r="M29" s="5">
        <v>50000</v>
      </c>
      <c r="N29" s="6"/>
      <c r="O29" s="29"/>
      <c r="P29" s="16">
        <f>SUM(B29:M29)</f>
        <v>620652</v>
      </c>
    </row>
    <row r="30" spans="1:18" x14ac:dyDescent="0.2">
      <c r="A30" s="15" t="s">
        <v>26</v>
      </c>
      <c r="B30" s="17">
        <f>B28+B29</f>
        <v>1261910.6599999999</v>
      </c>
      <c r="C30" s="17">
        <f>C28+C29</f>
        <v>1001511.97</v>
      </c>
      <c r="D30" s="17">
        <f t="shared" ref="D30:M30" si="3">D28+D29</f>
        <v>972289.82000000007</v>
      </c>
      <c r="E30" s="17">
        <f t="shared" si="3"/>
        <v>897731</v>
      </c>
      <c r="F30" s="17">
        <f t="shared" si="3"/>
        <v>947240.13</v>
      </c>
      <c r="G30" s="17">
        <f t="shared" si="3"/>
        <v>898759.35000000009</v>
      </c>
      <c r="H30" s="17">
        <f t="shared" si="3"/>
        <v>1085000</v>
      </c>
      <c r="I30" s="17">
        <f t="shared" si="3"/>
        <v>885000</v>
      </c>
      <c r="J30" s="17">
        <f t="shared" si="3"/>
        <v>970000</v>
      </c>
      <c r="K30" s="17">
        <f t="shared" si="3"/>
        <v>1010000</v>
      </c>
      <c r="L30" s="17">
        <f t="shared" si="3"/>
        <v>1005000</v>
      </c>
      <c r="M30" s="17">
        <f t="shared" si="3"/>
        <v>1005000</v>
      </c>
      <c r="N30" s="17">
        <f>SUM(B30:M30)</f>
        <v>11939442.93</v>
      </c>
      <c r="O30" s="29"/>
      <c r="P30" s="16">
        <f>SUM(P28+P29)</f>
        <v>12388677</v>
      </c>
    </row>
    <row r="31" spans="1:18" x14ac:dyDescent="0.2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O31" s="29"/>
    </row>
    <row r="32" spans="1:18" x14ac:dyDescent="0.2">
      <c r="A32" s="14" t="s">
        <v>24</v>
      </c>
      <c r="B32" s="13">
        <f>B9+B19-B28-B29</f>
        <v>776874.69000000018</v>
      </c>
      <c r="C32" s="13">
        <f>C9+C19-C28-C29</f>
        <v>802556.81000000029</v>
      </c>
      <c r="D32" s="13">
        <f>D9+D19-D28-D29</f>
        <v>817199.6800000004</v>
      </c>
      <c r="E32" s="13">
        <f>E9+E19-E28-E29</f>
        <v>875981.6800000004</v>
      </c>
      <c r="F32" s="13">
        <f>F9+F19-F28-F29</f>
        <v>902562.83000000042</v>
      </c>
      <c r="G32" s="13">
        <f t="shared" ref="G32:M32" si="4">G9+G19-G28-G29</f>
        <v>957440.33000000031</v>
      </c>
      <c r="H32" s="13">
        <f>H9+H19-H28-H29</f>
        <v>835358.33000000031</v>
      </c>
      <c r="I32" s="13">
        <f>I9+I19-I28-I29</f>
        <v>913276.33000000031</v>
      </c>
      <c r="J32" s="13">
        <f t="shared" si="4"/>
        <v>906194.33000000031</v>
      </c>
      <c r="K32" s="13">
        <f>K9+K19-K28-K29</f>
        <v>859112.33000000031</v>
      </c>
      <c r="L32" s="13">
        <f t="shared" si="4"/>
        <v>847030.33000000031</v>
      </c>
      <c r="M32" s="13">
        <f t="shared" si="4"/>
        <v>804939.33000000031</v>
      </c>
      <c r="N32" s="13"/>
      <c r="O32" s="29"/>
    </row>
    <row r="33" spans="1:18" x14ac:dyDescent="0.2">
      <c r="B33" s="9"/>
      <c r="C33" s="9"/>
      <c r="D33" s="9"/>
      <c r="E33" s="9"/>
      <c r="F33" s="9"/>
      <c r="G33" s="9"/>
      <c r="H33" s="9"/>
      <c r="I33" s="9" t="s">
        <v>20</v>
      </c>
      <c r="J33" s="9"/>
      <c r="K33" s="9"/>
      <c r="L33" s="9"/>
      <c r="M33" s="9"/>
      <c r="N33" s="9" t="s">
        <v>0</v>
      </c>
      <c r="P33" s="8"/>
      <c r="Q33" s="6"/>
      <c r="R33" s="6"/>
    </row>
    <row r="34" spans="1:18" x14ac:dyDescent="0.2">
      <c r="B34" s="9"/>
      <c r="C34" s="9"/>
      <c r="D34" s="9"/>
      <c r="E34" s="9"/>
      <c r="F34" s="9"/>
      <c r="G34" s="9"/>
      <c r="H34" s="9"/>
      <c r="I34" s="9" t="s">
        <v>20</v>
      </c>
      <c r="J34" s="9"/>
      <c r="K34" s="9"/>
      <c r="L34" s="9"/>
      <c r="M34" s="9"/>
      <c r="N34" s="9"/>
    </row>
    <row r="35" spans="1:18" x14ac:dyDescent="0.2">
      <c r="A35" s="20" t="s">
        <v>35</v>
      </c>
      <c r="B35" s="28"/>
      <c r="C35" s="28"/>
      <c r="D35" s="28"/>
      <c r="E35" s="28"/>
      <c r="F35" s="9" t="s">
        <v>20</v>
      </c>
      <c r="G35" s="9" t="s">
        <v>0</v>
      </c>
      <c r="H35" s="9"/>
      <c r="I35" s="9"/>
      <c r="J35" s="9" t="s">
        <v>0</v>
      </c>
      <c r="K35" s="9"/>
      <c r="L35" s="9"/>
      <c r="M35" s="9"/>
      <c r="N35" s="9" t="s">
        <v>20</v>
      </c>
    </row>
    <row r="36" spans="1:18" x14ac:dyDescent="0.2">
      <c r="A36" s="20"/>
      <c r="B36" s="28"/>
      <c r="C36" s="28"/>
      <c r="D36" s="28"/>
      <c r="E36" s="28"/>
      <c r="F36" s="9"/>
      <c r="G36" s="9"/>
      <c r="H36" s="9"/>
      <c r="I36" s="9"/>
      <c r="J36" s="9"/>
      <c r="K36" s="9"/>
      <c r="L36" s="9"/>
      <c r="M36" s="9"/>
      <c r="N36" s="9"/>
    </row>
    <row r="37" spans="1:18" x14ac:dyDescent="0.2">
      <c r="A37" s="20" t="s">
        <v>38</v>
      </c>
      <c r="B37" s="28"/>
      <c r="C37" s="28"/>
      <c r="D37" s="28"/>
      <c r="E37" s="28"/>
      <c r="F37" s="9"/>
      <c r="G37" s="9"/>
      <c r="H37" s="9"/>
      <c r="I37" s="9"/>
      <c r="J37" s="9"/>
      <c r="K37" s="9"/>
      <c r="L37" s="9"/>
      <c r="M37" s="9"/>
      <c r="N37" s="9"/>
    </row>
    <row r="38" spans="1:18" x14ac:dyDescent="0.2">
      <c r="A38" s="20" t="s">
        <v>40</v>
      </c>
      <c r="B38" s="20"/>
      <c r="C38" s="20"/>
      <c r="F38" s="1" t="s">
        <v>0</v>
      </c>
    </row>
    <row r="39" spans="1:18" x14ac:dyDescent="0.2">
      <c r="A39" s="33" t="s">
        <v>36</v>
      </c>
      <c r="B39" s="20"/>
      <c r="C39" s="20"/>
    </row>
    <row r="40" spans="1:18" ht="15" x14ac:dyDescent="0.25">
      <c r="A40" s="20" t="s">
        <v>39</v>
      </c>
      <c r="B40" s="21"/>
      <c r="C40" s="20"/>
      <c r="E40" s="20"/>
      <c r="F40" s="34"/>
      <c r="G40" s="34"/>
      <c r="H40" s="10"/>
    </row>
    <row r="41" spans="1:18" ht="15" customHeight="1" x14ac:dyDescent="0.2">
      <c r="A41" s="20" t="s">
        <v>44</v>
      </c>
      <c r="B41" s="21"/>
      <c r="C41" s="20"/>
      <c r="D41" s="3"/>
      <c r="E41" s="20"/>
      <c r="F41" s="34"/>
      <c r="G41" s="34"/>
      <c r="H41" s="3"/>
      <c r="I41" s="3"/>
      <c r="J41" s="3"/>
      <c r="K41" s="3"/>
      <c r="L41" s="3"/>
      <c r="M41" s="3"/>
    </row>
    <row r="42" spans="1:18" x14ac:dyDescent="0.2">
      <c r="B42" s="20"/>
      <c r="C42" s="20"/>
      <c r="D42" s="12"/>
      <c r="E42" s="20"/>
      <c r="F42" s="12"/>
      <c r="G42" s="22"/>
      <c r="H42" s="12"/>
      <c r="I42" s="12"/>
      <c r="J42" s="12"/>
      <c r="K42" s="12"/>
      <c r="L42" s="12"/>
      <c r="M42" s="12"/>
    </row>
    <row r="43" spans="1:18" x14ac:dyDescent="0.2"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8" x14ac:dyDescent="0.2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</sheetData>
  <mergeCells count="2">
    <mergeCell ref="F40:G40"/>
    <mergeCell ref="F41:G41"/>
  </mergeCells>
  <pageMargins left="0.7" right="0.7" top="0.75" bottom="0.75" header="0.3" footer="0.3"/>
  <pageSetup paperSize="5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June 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2026-02-04T19:59:01Z</cp:lastPrinted>
  <dcterms:created xsi:type="dcterms:W3CDTF">2018-12-26T15:39:25Z</dcterms:created>
  <dcterms:modified xsi:type="dcterms:W3CDTF">2026-07-10T13:58:15Z</dcterms:modified>
</cp:coreProperties>
</file>