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March 2026\"/>
    </mc:Choice>
  </mc:AlternateContent>
  <bookViews>
    <workbookView xWindow="0" yWindow="0" windowWidth="8370" windowHeight="3825" activeTab="2"/>
  </bookViews>
  <sheets>
    <sheet name="Jan 2026" sheetId="21" r:id="rId1"/>
    <sheet name="Feb 2026" sheetId="22" r:id="rId2"/>
    <sheet name="March 2026" sheetId="23" r:id="rId3"/>
  </sheets>
  <calcPr calcId="162913"/>
</workbook>
</file>

<file path=xl/calcChain.xml><?xml version="1.0" encoding="utf-8"?>
<calcChain xmlns="http://schemas.openxmlformats.org/spreadsheetml/2006/main">
  <c r="C18" i="23" l="1"/>
  <c r="C9" i="23"/>
  <c r="C12" i="23" s="1"/>
  <c r="C18" i="22" l="1"/>
  <c r="C9" i="22"/>
  <c r="C12" i="22" s="1"/>
  <c r="C18" i="21" l="1"/>
  <c r="C9" i="21"/>
  <c r="C12" i="21" s="1"/>
</calcChain>
</file>

<file path=xl/sharedStrings.xml><?xml version="1.0" encoding="utf-8"?>
<sst xmlns="http://schemas.openxmlformats.org/spreadsheetml/2006/main" count="36" uniqueCount="12">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</sst>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37" fontId="0" fillId="5" borderId="7" xfId="2" applyNumberFormat="1" applyFont="1" applyFill="1" applyBorder="1" applyAlignment="1">
      <alignment horizontal="center" vertical="center"/>
    </xf>
    <xf numFmtId="37" fontId="0" fillId="5" borderId="1" xfId="2" applyNumberFormat="1" applyFont="1" applyFill="1" applyBorder="1" applyAlignment="1">
      <alignment horizontal="center" vertical="center"/>
    </xf>
    <xf numFmtId="37" fontId="0" fillId="5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8" sqref="D8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2</v>
      </c>
      <c r="B2" s="36"/>
      <c r="C2" s="36"/>
    </row>
    <row r="3" spans="1:3" ht="22.5" customHeight="1" x14ac:dyDescent="0.25">
      <c r="A3" s="37">
        <v>46053</v>
      </c>
      <c r="B3" s="37"/>
      <c r="C3" s="37"/>
    </row>
    <row r="4" spans="1:3" ht="23.25" customHeight="1" thickBot="1" x14ac:dyDescent="0.3">
      <c r="A4" s="38"/>
      <c r="B4" s="38"/>
      <c r="C4" s="5"/>
    </row>
    <row r="5" spans="1:3" ht="21" customHeight="1" thickBot="1" x14ac:dyDescent="0.3">
      <c r="A5" s="28" t="s">
        <v>1</v>
      </c>
      <c r="B5" s="28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101991</v>
      </c>
    </row>
    <row r="7" spans="1:3" ht="21" customHeight="1" x14ac:dyDescent="0.25">
      <c r="A7" s="10">
        <v>25000</v>
      </c>
      <c r="B7" s="12" t="s">
        <v>8</v>
      </c>
      <c r="C7" s="30">
        <v>27546</v>
      </c>
    </row>
    <row r="8" spans="1:3" ht="21" customHeight="1" thickBot="1" x14ac:dyDescent="0.3">
      <c r="A8" s="10">
        <v>26000</v>
      </c>
      <c r="B8" s="12" t="s">
        <v>9</v>
      </c>
      <c r="C8" s="31">
        <v>142420</v>
      </c>
    </row>
    <row r="9" spans="1:3" ht="35.25" customHeight="1" thickTop="1" thickBot="1" x14ac:dyDescent="0.3">
      <c r="A9" s="3"/>
      <c r="B9" s="24" t="s">
        <v>4</v>
      </c>
      <c r="C9" s="25">
        <f>SUM(C6:C8)</f>
        <v>271957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100000</v>
      </c>
    </row>
    <row r="12" spans="1:3" ht="21" customHeight="1" thickTop="1" thickBot="1" x14ac:dyDescent="0.3">
      <c r="B12" s="22" t="s">
        <v>0</v>
      </c>
      <c r="C12" s="23">
        <f>C11-C9</f>
        <v>-171957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39" t="s">
        <v>10</v>
      </c>
      <c r="B16" s="40"/>
      <c r="C16" s="6">
        <v>1015757.36</v>
      </c>
    </row>
    <row r="17" spans="1:3" ht="39.75" customHeight="1" thickBot="1" x14ac:dyDescent="0.3">
      <c r="A17" s="41" t="s">
        <v>11</v>
      </c>
      <c r="B17" s="42"/>
      <c r="C17" s="7">
        <v>100000</v>
      </c>
    </row>
    <row r="18" spans="1:3" ht="21" customHeight="1" thickTop="1" thickBot="1" x14ac:dyDescent="0.3">
      <c r="A18" s="34" t="s">
        <v>5</v>
      </c>
      <c r="B18" s="35"/>
      <c r="C18" s="21">
        <f>C17/C16</f>
        <v>9.8448708262374784E-2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2</v>
      </c>
      <c r="B2" s="36"/>
      <c r="C2" s="36"/>
    </row>
    <row r="3" spans="1:3" ht="22.5" customHeight="1" x14ac:dyDescent="0.25">
      <c r="A3" s="37">
        <v>46081</v>
      </c>
      <c r="B3" s="37"/>
      <c r="C3" s="37"/>
    </row>
    <row r="4" spans="1:3" ht="23.25" customHeight="1" thickBot="1" x14ac:dyDescent="0.3">
      <c r="A4" s="38"/>
      <c r="B4" s="38"/>
      <c r="C4" s="5"/>
    </row>
    <row r="5" spans="1:3" ht="21" customHeight="1" thickBot="1" x14ac:dyDescent="0.3">
      <c r="A5" s="32" t="s">
        <v>1</v>
      </c>
      <c r="B5" s="32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143748</v>
      </c>
    </row>
    <row r="7" spans="1:3" ht="21" customHeight="1" x14ac:dyDescent="0.25">
      <c r="A7" s="10">
        <v>25000</v>
      </c>
      <c r="B7" s="12" t="s">
        <v>8</v>
      </c>
      <c r="C7" s="30">
        <v>49194</v>
      </c>
    </row>
    <row r="8" spans="1:3" ht="21" customHeight="1" thickBot="1" x14ac:dyDescent="0.3">
      <c r="A8" s="10">
        <v>26000</v>
      </c>
      <c r="B8" s="12" t="s">
        <v>9</v>
      </c>
      <c r="C8" s="31">
        <v>272782</v>
      </c>
    </row>
    <row r="9" spans="1:3" ht="35.25" customHeight="1" thickTop="1" thickBot="1" x14ac:dyDescent="0.3">
      <c r="A9" s="3"/>
      <c r="B9" s="24" t="s">
        <v>4</v>
      </c>
      <c r="C9" s="25">
        <f>SUM(C6:C8)</f>
        <v>465724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245652</v>
      </c>
    </row>
    <row r="12" spans="1:3" ht="21" customHeight="1" thickTop="1" thickBot="1" x14ac:dyDescent="0.3">
      <c r="B12" s="22" t="s">
        <v>0</v>
      </c>
      <c r="C12" s="23">
        <f>C11-C9</f>
        <v>-220072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39" t="s">
        <v>10</v>
      </c>
      <c r="B16" s="40"/>
      <c r="C16" s="6">
        <v>2042951.45</v>
      </c>
    </row>
    <row r="17" spans="1:3" ht="39.75" customHeight="1" thickBot="1" x14ac:dyDescent="0.3">
      <c r="A17" s="41" t="s">
        <v>11</v>
      </c>
      <c r="B17" s="42"/>
      <c r="C17" s="7">
        <v>245652</v>
      </c>
    </row>
    <row r="18" spans="1:3" ht="21" customHeight="1" thickTop="1" thickBot="1" x14ac:dyDescent="0.3">
      <c r="A18" s="34" t="s">
        <v>5</v>
      </c>
      <c r="B18" s="35"/>
      <c r="C18" s="21">
        <f>C17/C16</f>
        <v>0.12024367979963499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2</v>
      </c>
      <c r="B2" s="36"/>
      <c r="C2" s="36"/>
    </row>
    <row r="3" spans="1:3" ht="22.5" customHeight="1" x14ac:dyDescent="0.25">
      <c r="A3" s="37">
        <v>46112</v>
      </c>
      <c r="B3" s="37"/>
      <c r="C3" s="37"/>
    </row>
    <row r="4" spans="1:3" ht="23.25" customHeight="1" thickBot="1" x14ac:dyDescent="0.3">
      <c r="A4" s="38"/>
      <c r="B4" s="38"/>
      <c r="C4" s="5"/>
    </row>
    <row r="5" spans="1:3" ht="21" customHeight="1" thickBot="1" x14ac:dyDescent="0.3">
      <c r="A5" s="33" t="s">
        <v>1</v>
      </c>
      <c r="B5" s="33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194204</v>
      </c>
    </row>
    <row r="7" spans="1:3" ht="21" customHeight="1" x14ac:dyDescent="0.25">
      <c r="A7" s="10">
        <v>25000</v>
      </c>
      <c r="B7" s="12" t="s">
        <v>8</v>
      </c>
      <c r="C7" s="30">
        <v>68931</v>
      </c>
    </row>
    <row r="8" spans="1:3" ht="21" customHeight="1" thickBot="1" x14ac:dyDescent="0.3">
      <c r="A8" s="10">
        <v>26000</v>
      </c>
      <c r="B8" s="12" t="s">
        <v>9</v>
      </c>
      <c r="C8" s="31">
        <v>401096</v>
      </c>
    </row>
    <row r="9" spans="1:3" ht="35.25" customHeight="1" thickTop="1" thickBot="1" x14ac:dyDescent="0.3">
      <c r="A9" s="3"/>
      <c r="B9" s="24" t="s">
        <v>4</v>
      </c>
      <c r="C9" s="25">
        <f>SUM(C6:C8)</f>
        <v>664231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-318579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39" t="s">
        <v>10</v>
      </c>
      <c r="B16" s="40"/>
      <c r="C16" s="6">
        <v>3029884.99</v>
      </c>
    </row>
    <row r="17" spans="1:3" ht="39.75" customHeight="1" thickBot="1" x14ac:dyDescent="0.3">
      <c r="A17" s="41" t="s">
        <v>11</v>
      </c>
      <c r="B17" s="42"/>
      <c r="C17" s="7">
        <v>345652</v>
      </c>
    </row>
    <row r="18" spans="1:3" ht="21" customHeight="1" thickTop="1" thickBot="1" x14ac:dyDescent="0.3">
      <c r="A18" s="34" t="s">
        <v>5</v>
      </c>
      <c r="B18" s="35"/>
      <c r="C18" s="21">
        <f>C17/C16</f>
        <v>0.11408089783632347</v>
      </c>
    </row>
    <row r="19" spans="1:3" ht="24" customHeight="1" x14ac:dyDescent="0.25">
      <c r="B19" s="26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2026</vt:lpstr>
      <vt:lpstr>Feb 2026</vt:lpstr>
      <vt:lpstr>March 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2026-04-03T15:03:26Z</dcterms:modified>
</cp:coreProperties>
</file>