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End of Month Reports\2026 Reports\March 2026\"/>
    </mc:Choice>
  </mc:AlternateContent>
  <bookViews>
    <workbookView xWindow="480" yWindow="210" windowWidth="27795" windowHeight="13170"/>
  </bookViews>
  <sheets>
    <sheet name="March 2026" sheetId="10" r:id="rId1"/>
  </sheets>
  <calcPr calcId="162913"/>
</workbook>
</file>

<file path=xl/calcChain.xml><?xml version="1.0" encoding="utf-8"?>
<calcChain xmlns="http://schemas.openxmlformats.org/spreadsheetml/2006/main">
  <c r="N24" i="10" l="1"/>
  <c r="N13" i="10" l="1"/>
  <c r="N15" i="10"/>
  <c r="N14" i="10" l="1"/>
  <c r="P15" i="10"/>
  <c r="P16" i="10"/>
  <c r="N12" i="10"/>
  <c r="P18" i="10" l="1"/>
  <c r="K27" i="10"/>
  <c r="K29" i="10" s="1"/>
  <c r="P28" i="10"/>
  <c r="M27" i="10"/>
  <c r="M29" i="10" s="1"/>
  <c r="L27" i="10"/>
  <c r="L29" i="10" s="1"/>
  <c r="J27" i="10"/>
  <c r="J29" i="10" s="1"/>
  <c r="I27" i="10"/>
  <c r="I29" i="10" s="1"/>
  <c r="H27" i="10"/>
  <c r="H29" i="10" s="1"/>
  <c r="G27" i="10"/>
  <c r="G29" i="10" s="1"/>
  <c r="F27" i="10"/>
  <c r="F29" i="10" s="1"/>
  <c r="E27" i="10"/>
  <c r="E29" i="10" s="1"/>
  <c r="D27" i="10"/>
  <c r="D29" i="10" s="1"/>
  <c r="C27" i="10"/>
  <c r="C29" i="10" s="1"/>
  <c r="B27" i="10"/>
  <c r="B29" i="10" s="1"/>
  <c r="N25" i="10"/>
  <c r="N23" i="10"/>
  <c r="P27" i="10" s="1"/>
  <c r="M18" i="10"/>
  <c r="L18" i="10"/>
  <c r="K18" i="10"/>
  <c r="J18" i="10"/>
  <c r="H18" i="10"/>
  <c r="G18" i="10"/>
  <c r="F18" i="10"/>
  <c r="E18" i="10"/>
  <c r="D18" i="10"/>
  <c r="C18" i="10"/>
  <c r="B18" i="10"/>
  <c r="B31" i="10" l="1"/>
  <c r="I18" i="10"/>
  <c r="N18" i="10" s="1"/>
  <c r="P29" i="10"/>
  <c r="N27" i="10"/>
  <c r="N29" i="10"/>
  <c r="C9" i="10" l="1"/>
  <c r="C31" i="10" s="1"/>
  <c r="D9" i="10" s="1"/>
  <c r="D31" i="10" s="1"/>
  <c r="E9" i="10" s="1"/>
  <c r="E31" i="10" l="1"/>
  <c r="F9" i="10" s="1"/>
  <c r="F31" i="10" l="1"/>
  <c r="G9" i="10" l="1"/>
  <c r="G31" i="10" s="1"/>
  <c r="H9" i="10" s="1"/>
  <c r="H31" i="10" s="1"/>
  <c r="I9" i="10" s="1"/>
  <c r="I31" i="10" s="1"/>
  <c r="J9" i="10" s="1"/>
  <c r="J31" i="10" s="1"/>
  <c r="K9" i="10" s="1"/>
  <c r="K31" i="10" s="1"/>
  <c r="L9" i="10" s="1"/>
  <c r="L31" i="10" s="1"/>
  <c r="M9" i="10" s="1"/>
  <c r="M31" i="10" s="1"/>
</calcChain>
</file>

<file path=xl/sharedStrings.xml><?xml version="1.0" encoding="utf-8"?>
<sst xmlns="http://schemas.openxmlformats.org/spreadsheetml/2006/main" count="64" uniqueCount="43">
  <si>
    <t xml:space="preserve"> </t>
  </si>
  <si>
    <t>TIPTON COMMUNITY SCHOOL CORPORATION</t>
  </si>
  <si>
    <t>REVENUE AND EXPENDITURE PROJECTIONS</t>
  </si>
  <si>
    <t>Projected</t>
  </si>
  <si>
    <t>Jan.</t>
  </si>
  <si>
    <t>Feb.</t>
  </si>
  <si>
    <t>March</t>
  </si>
  <si>
    <t>April</t>
  </si>
  <si>
    <t xml:space="preserve">May </t>
  </si>
  <si>
    <t>June</t>
  </si>
  <si>
    <t>July</t>
  </si>
  <si>
    <t>Aug.</t>
  </si>
  <si>
    <t>Sept.</t>
  </si>
  <si>
    <t xml:space="preserve">Oct. </t>
  </si>
  <si>
    <t>Nov.</t>
  </si>
  <si>
    <t>Dec.</t>
  </si>
  <si>
    <t xml:space="preserve">Beg Bal </t>
  </si>
  <si>
    <t>Revenue:</t>
  </si>
  <si>
    <t>Basic Gr</t>
  </si>
  <si>
    <t>LIT</t>
  </si>
  <si>
    <t xml:space="preserve">   </t>
  </si>
  <si>
    <t>Salaries</t>
  </si>
  <si>
    <t>Benefits</t>
  </si>
  <si>
    <t>Tot Expd</t>
  </si>
  <si>
    <t>Cash Bal</t>
  </si>
  <si>
    <t>Trans to Ops</t>
  </si>
  <si>
    <t>Exp and Tran</t>
  </si>
  <si>
    <t>ACTUAL</t>
  </si>
  <si>
    <t xml:space="preserve">Interest </t>
  </si>
  <si>
    <t>EDUCATION FUND</t>
  </si>
  <si>
    <t>Summer School</t>
  </si>
  <si>
    <t>Tot Receipts</t>
  </si>
  <si>
    <t>From 1782 Notice</t>
  </si>
  <si>
    <t>Expenses:</t>
  </si>
  <si>
    <t>Est Budget/Rev Totals 2026</t>
  </si>
  <si>
    <t>January &amp; July are 3-pay months</t>
  </si>
  <si>
    <t>Elem Reading Adoption Payment - $51,840.90</t>
  </si>
  <si>
    <t xml:space="preserve">*Other </t>
  </si>
  <si>
    <t>*Portion of Other Category:</t>
  </si>
  <si>
    <t>Staff Instructional Devices - last Apple Lease payment $38,309.52 (4/7/26)</t>
  </si>
  <si>
    <t>Student Device Leases - $97,691.93 (grades 3 - 12)</t>
  </si>
  <si>
    <t>Total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</si>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</sst>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_(&quot;$&quot;* #,##0.000_);_(&quot;$&quot;* \(#,##0.00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NumberFormat="1" applyFont="1"/>
    <xf numFmtId="165" fontId="2" fillId="0" borderId="0" xfId="1" applyNumberFormat="1" applyFont="1"/>
    <xf numFmtId="164" fontId="2" fillId="0" borderId="0" xfId="1" applyNumberFormat="1" applyFont="1" applyFill="1"/>
    <xf numFmtId="164" fontId="2" fillId="0" borderId="0" xfId="0" applyNumberFormat="1" applyFont="1"/>
    <xf numFmtId="165" fontId="2" fillId="0" borderId="0" xfId="1" applyNumberFormat="1" applyFont="1" applyFill="1"/>
    <xf numFmtId="164" fontId="2" fillId="0" borderId="0" xfId="0" applyNumberFormat="1" applyFont="1" applyBorder="1"/>
    <xf numFmtId="0" fontId="2" fillId="0" borderId="0" xfId="0" applyFont="1" applyBorder="1"/>
    <xf numFmtId="44" fontId="2" fillId="0" borderId="0" xfId="1" applyFont="1" applyBorder="1"/>
    <xf numFmtId="44" fontId="2" fillId="0" borderId="0" xfId="1" applyFont="1"/>
    <xf numFmtId="4" fontId="0" fillId="0" borderId="0" xfId="0" applyNumberFormat="1"/>
    <xf numFmtId="44" fontId="2" fillId="0" borderId="0" xfId="0" applyNumberFormat="1" applyFont="1" applyBorder="1"/>
    <xf numFmtId="6" fontId="2" fillId="0" borderId="0" xfId="0" applyNumberFormat="1" applyFont="1"/>
    <xf numFmtId="164" fontId="2" fillId="2" borderId="0" xfId="1" applyNumberFormat="1" applyFont="1" applyFill="1"/>
    <xf numFmtId="0" fontId="2" fillId="0" borderId="0" xfId="0" applyFont="1" applyFill="1"/>
    <xf numFmtId="0" fontId="3" fillId="2" borderId="0" xfId="0" applyFont="1" applyFill="1"/>
    <xf numFmtId="0" fontId="3" fillId="3" borderId="0" xfId="0" applyFont="1" applyFill="1"/>
    <xf numFmtId="164" fontId="2" fillId="3" borderId="0" xfId="1" applyNumberFormat="1" applyFont="1" applyFill="1"/>
    <xf numFmtId="164" fontId="2" fillId="3" borderId="0" xfId="0" applyNumberFormat="1" applyFont="1" applyFill="1"/>
    <xf numFmtId="0" fontId="3" fillId="0" borderId="0" xfId="0" applyFont="1"/>
    <xf numFmtId="14" fontId="3" fillId="0" borderId="0" xfId="0" applyNumberFormat="1" applyFont="1"/>
    <xf numFmtId="0" fontId="4" fillId="0" borderId="0" xfId="0" applyFont="1"/>
    <xf numFmtId="17" fontId="4" fillId="0" borderId="0" xfId="0" applyNumberFormat="1" applyFont="1"/>
    <xf numFmtId="6" fontId="4" fillId="0" borderId="0" xfId="0" applyNumberFormat="1" applyFont="1"/>
    <xf numFmtId="164" fontId="2" fillId="4" borderId="0" xfId="0" applyNumberFormat="1" applyFont="1" applyFill="1"/>
    <xf numFmtId="42" fontId="2" fillId="0" borderId="0" xfId="1" applyNumberFormat="1" applyFont="1"/>
    <xf numFmtId="164" fontId="2" fillId="0" borderId="0" xfId="1" applyNumberFormat="1" applyFont="1" applyBorder="1"/>
    <xf numFmtId="0" fontId="2" fillId="4" borderId="0" xfId="0" applyFont="1" applyFill="1" applyAlignment="1">
      <alignment horizontal="center"/>
    </xf>
    <xf numFmtId="164" fontId="2" fillId="4" borderId="0" xfId="1" applyNumberFormat="1" applyFont="1" applyFill="1" applyBorder="1"/>
    <xf numFmtId="44" fontId="4" fillId="0" borderId="0" xfId="1" applyFont="1"/>
    <xf numFmtId="0" fontId="3" fillId="0" borderId="0" xfId="0" applyFont="1" applyFill="1"/>
    <xf numFmtId="0" fontId="2" fillId="5" borderId="0" xfId="0" applyFont="1" applyFill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2" fillId="0" borderId="0" xfId="0" applyNumberFormat="1" applyFont="1" applyFill="1"/>
    <xf numFmtId="44" fontId="2" fillId="0" borderId="0" xfId="1" applyFont="1" applyFill="1" applyBorder="1"/>
    <xf numFmtId="4" fontId="4" fillId="0" borderId="0" xfId="0" applyNumberFormat="1" applyFont="1"/>
    <xf numFmtId="44" fontId="4" fillId="0" borderId="0" xfId="1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3"/>
  <sheetViews>
    <sheetView tabSelected="1" workbookViewId="0">
      <selection activeCell="H39" sqref="H39"/>
    </sheetView>
  </sheetViews>
  <sheetFormatPr defaultRowHeight="12" x14ac:dyDescent="0.2"/>
  <cols>
    <col min="1" max="1" width="12.42578125" style="1" customWidth="1"/>
    <col min="2" max="2" width="12.42578125" style="1" bestFit="1" customWidth="1"/>
    <col min="3" max="4" width="9.85546875" style="1" bestFit="1" customWidth="1"/>
    <col min="5" max="5" width="10.85546875" style="1" customWidth="1"/>
    <col min="6" max="6" width="10.7109375" style="1" customWidth="1"/>
    <col min="7" max="10" width="9.85546875" style="1" bestFit="1" customWidth="1"/>
    <col min="11" max="11" width="11.5703125" style="1" bestFit="1" customWidth="1"/>
    <col min="12" max="12" width="9.85546875" style="1" bestFit="1" customWidth="1"/>
    <col min="13" max="13" width="11.140625" style="1" customWidth="1"/>
    <col min="14" max="14" width="11" style="1" customWidth="1"/>
    <col min="15" max="15" width="9.140625" style="1"/>
    <col min="16" max="16" width="21.140625" style="1" customWidth="1"/>
    <col min="17" max="17" width="14.28515625" style="1" customWidth="1"/>
    <col min="18" max="18" width="11.28515625" style="1" bestFit="1" customWidth="1"/>
    <col min="19" max="19" width="10" style="1" customWidth="1"/>
    <col min="20" max="16384" width="9.140625" style="1"/>
  </cols>
  <sheetData>
    <row r="1" spans="1:16" x14ac:dyDescent="0.2">
      <c r="A1" s="1" t="s">
        <v>0</v>
      </c>
      <c r="B1" s="1" t="s">
        <v>0</v>
      </c>
    </row>
    <row r="2" spans="1:16" x14ac:dyDescent="0.2">
      <c r="A2" s="22"/>
      <c r="F2" s="21" t="s">
        <v>29</v>
      </c>
    </row>
    <row r="3" spans="1:16" x14ac:dyDescent="0.2">
      <c r="A3" s="1" t="s">
        <v>0</v>
      </c>
      <c r="B3" s="1" t="s">
        <v>0</v>
      </c>
      <c r="F3" s="21" t="s">
        <v>1</v>
      </c>
    </row>
    <row r="4" spans="1:16" x14ac:dyDescent="0.2">
      <c r="F4" s="21" t="s">
        <v>2</v>
      </c>
    </row>
    <row r="6" spans="1:16" x14ac:dyDescent="0.2">
      <c r="B6" s="35" t="s">
        <v>27</v>
      </c>
      <c r="C6" s="35" t="s">
        <v>27</v>
      </c>
      <c r="D6" s="35" t="s">
        <v>27</v>
      </c>
      <c r="E6" s="34" t="s">
        <v>3</v>
      </c>
      <c r="F6" s="34" t="s">
        <v>3</v>
      </c>
      <c r="G6" s="34" t="s">
        <v>3</v>
      </c>
      <c r="H6" s="34" t="s">
        <v>3</v>
      </c>
      <c r="I6" s="34" t="s">
        <v>3</v>
      </c>
      <c r="J6" s="34" t="s">
        <v>3</v>
      </c>
      <c r="K6" s="34" t="s">
        <v>3</v>
      </c>
      <c r="L6" s="34" t="s">
        <v>3</v>
      </c>
      <c r="M6" s="34" t="s">
        <v>3</v>
      </c>
      <c r="O6" s="33"/>
    </row>
    <row r="7" spans="1:16" x14ac:dyDescent="0.2">
      <c r="O7" s="33"/>
      <c r="P7" s="29" t="s">
        <v>32</v>
      </c>
    </row>
    <row r="8" spans="1:16" x14ac:dyDescent="0.2">
      <c r="A8" s="1">
        <v>2026</v>
      </c>
      <c r="B8" s="2" t="s">
        <v>4</v>
      </c>
      <c r="C8" s="2" t="s">
        <v>5</v>
      </c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41</v>
      </c>
      <c r="O8" s="33"/>
      <c r="P8" s="29" t="s">
        <v>34</v>
      </c>
    </row>
    <row r="9" spans="1:16" x14ac:dyDescent="0.2">
      <c r="A9" s="1" t="s">
        <v>16</v>
      </c>
      <c r="B9" s="5">
        <v>1023027.99</v>
      </c>
      <c r="C9" s="3">
        <f t="shared" ref="C9:M9" si="0">B31</f>
        <v>776874.69000000018</v>
      </c>
      <c r="D9" s="3">
        <f t="shared" si="0"/>
        <v>802556.81000000029</v>
      </c>
      <c r="E9" s="3">
        <f t="shared" si="0"/>
        <v>817199.6800000004</v>
      </c>
      <c r="F9" s="3">
        <f t="shared" si="0"/>
        <v>815117.6800000004</v>
      </c>
      <c r="G9" s="3">
        <f t="shared" si="0"/>
        <v>818035.6800000004</v>
      </c>
      <c r="H9" s="3">
        <f t="shared" si="0"/>
        <v>885953.6800000004</v>
      </c>
      <c r="I9" s="3">
        <f t="shared" si="0"/>
        <v>778871.6800000004</v>
      </c>
      <c r="J9" s="3">
        <f t="shared" si="0"/>
        <v>821789.6800000004</v>
      </c>
      <c r="K9" s="3">
        <f t="shared" si="0"/>
        <v>854707.6800000004</v>
      </c>
      <c r="L9" s="3">
        <f t="shared" si="0"/>
        <v>872625.6800000004</v>
      </c>
      <c r="M9" s="3">
        <f t="shared" si="0"/>
        <v>890543.6800000004</v>
      </c>
      <c r="N9" s="4"/>
      <c r="O9" s="33"/>
      <c r="P9" s="7"/>
    </row>
    <row r="10" spans="1:16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O10" s="33"/>
    </row>
    <row r="11" spans="1:16" x14ac:dyDescent="0.2">
      <c r="A11" s="21" t="s">
        <v>17</v>
      </c>
      <c r="B11" s="27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33"/>
    </row>
    <row r="12" spans="1:16" x14ac:dyDescent="0.2">
      <c r="A12" s="32" t="s">
        <v>18</v>
      </c>
      <c r="B12" s="5">
        <v>963293.91</v>
      </c>
      <c r="C12" s="5">
        <v>1005946.59</v>
      </c>
      <c r="D12" s="5">
        <v>968625.52</v>
      </c>
      <c r="E12" s="5">
        <v>945000</v>
      </c>
      <c r="F12" s="5">
        <v>945000</v>
      </c>
      <c r="G12" s="5">
        <v>945000</v>
      </c>
      <c r="H12" s="5">
        <v>960000</v>
      </c>
      <c r="I12" s="5">
        <v>960000</v>
      </c>
      <c r="J12" s="5">
        <v>960000</v>
      </c>
      <c r="K12" s="5">
        <v>960000</v>
      </c>
      <c r="L12" s="5">
        <v>975000</v>
      </c>
      <c r="M12" s="5">
        <v>974884</v>
      </c>
      <c r="N12" s="5">
        <f>SUM(B12:M12)</f>
        <v>11562750.02</v>
      </c>
      <c r="O12" s="33"/>
      <c r="P12" s="26">
        <v>11496472</v>
      </c>
    </row>
    <row r="13" spans="1:16" x14ac:dyDescent="0.2">
      <c r="A13" s="32" t="s">
        <v>30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>
        <v>30000</v>
      </c>
      <c r="M13" s="5"/>
      <c r="N13" s="5">
        <f>SUM(B13:M13)</f>
        <v>30000</v>
      </c>
      <c r="O13" s="33"/>
      <c r="P13" s="26">
        <v>30000</v>
      </c>
    </row>
    <row r="14" spans="1:16" x14ac:dyDescent="0.2">
      <c r="A14" s="32" t="s">
        <v>42</v>
      </c>
      <c r="B14" s="5">
        <v>5182.12</v>
      </c>
      <c r="C14" s="5">
        <v>5517.33</v>
      </c>
      <c r="D14" s="5">
        <v>2577</v>
      </c>
      <c r="E14" s="5">
        <v>2198</v>
      </c>
      <c r="F14" s="5">
        <v>2198</v>
      </c>
      <c r="G14" s="5">
        <v>2198</v>
      </c>
      <c r="H14" s="5">
        <v>2198</v>
      </c>
      <c r="I14" s="5">
        <v>2198</v>
      </c>
      <c r="J14" s="5">
        <v>2198</v>
      </c>
      <c r="K14" s="5">
        <v>2198</v>
      </c>
      <c r="L14" s="5">
        <v>2198</v>
      </c>
      <c r="M14" s="5">
        <v>2188</v>
      </c>
      <c r="N14" s="5">
        <f>SUM(B14:M14)</f>
        <v>33048.449999999997</v>
      </c>
      <c r="O14" s="33"/>
      <c r="P14" s="26">
        <v>29350</v>
      </c>
    </row>
    <row r="15" spans="1:16" x14ac:dyDescent="0.2">
      <c r="A15" s="32" t="s">
        <v>19</v>
      </c>
      <c r="B15" s="5">
        <v>47281.33</v>
      </c>
      <c r="C15" s="5">
        <v>15730.17</v>
      </c>
      <c r="D15" s="5">
        <v>15730.17</v>
      </c>
      <c r="E15" s="5">
        <v>15720</v>
      </c>
      <c r="F15" s="5">
        <v>15720</v>
      </c>
      <c r="G15" s="5">
        <v>15720</v>
      </c>
      <c r="H15" s="5">
        <v>15720</v>
      </c>
      <c r="I15" s="5">
        <v>15720</v>
      </c>
      <c r="J15" s="5">
        <v>15720</v>
      </c>
      <c r="K15" s="5">
        <v>15720</v>
      </c>
      <c r="L15" s="5">
        <v>15720</v>
      </c>
      <c r="M15" s="5">
        <v>15721</v>
      </c>
      <c r="N15" s="5">
        <f>SUM(B15:M15)</f>
        <v>220222.66999999998</v>
      </c>
      <c r="O15" s="33"/>
      <c r="P15" s="26">
        <f>N15</f>
        <v>220222.66999999998</v>
      </c>
    </row>
    <row r="16" spans="1:16" x14ac:dyDescent="0.2">
      <c r="A16" s="32" t="s">
        <v>28</v>
      </c>
      <c r="B16" s="5">
        <v>0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33"/>
      <c r="P16" s="26">
        <f>N16</f>
        <v>0</v>
      </c>
    </row>
    <row r="17" spans="1:20" x14ac:dyDescent="0.2">
      <c r="A17" s="1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33"/>
      <c r="P17" s="26"/>
      <c r="Q17" s="16"/>
      <c r="R17" s="16"/>
      <c r="S17" s="16"/>
      <c r="T17" s="16"/>
    </row>
    <row r="18" spans="1:20" x14ac:dyDescent="0.2">
      <c r="A18" s="18" t="s">
        <v>31</v>
      </c>
      <c r="B18" s="19">
        <f>SUM(B12:B16)</f>
        <v>1015757.36</v>
      </c>
      <c r="C18" s="19">
        <f>SUM(C12:C16)</f>
        <v>1027194.09</v>
      </c>
      <c r="D18" s="19">
        <f t="shared" ref="D18:L18" si="1">SUM(D12:D16)</f>
        <v>986932.69000000006</v>
      </c>
      <c r="E18" s="19">
        <f t="shared" si="1"/>
        <v>962918</v>
      </c>
      <c r="F18" s="19">
        <f t="shared" si="1"/>
        <v>962918</v>
      </c>
      <c r="G18" s="19">
        <f t="shared" si="1"/>
        <v>962918</v>
      </c>
      <c r="H18" s="19">
        <f t="shared" si="1"/>
        <v>977918</v>
      </c>
      <c r="I18" s="19">
        <f t="shared" si="1"/>
        <v>977918</v>
      </c>
      <c r="J18" s="19">
        <f t="shared" si="1"/>
        <v>977918</v>
      </c>
      <c r="K18" s="19">
        <f t="shared" si="1"/>
        <v>977918</v>
      </c>
      <c r="L18" s="19">
        <f t="shared" si="1"/>
        <v>1022918</v>
      </c>
      <c r="M18" s="19">
        <f>SUM(M12:M16)</f>
        <v>992793</v>
      </c>
      <c r="N18" s="20">
        <f>SUM(B18:M18)</f>
        <v>11846021.140000001</v>
      </c>
      <c r="O18" s="33"/>
      <c r="P18" s="20">
        <f>SUM(P12:P17)</f>
        <v>11776044.67</v>
      </c>
    </row>
    <row r="19" spans="1:20" x14ac:dyDescent="0.2">
      <c r="D19" s="5"/>
      <c r="E19" s="5" t="s">
        <v>20</v>
      </c>
      <c r="F19" s="5"/>
      <c r="G19" s="5"/>
      <c r="H19" s="5"/>
      <c r="J19" s="16"/>
      <c r="K19" s="5"/>
      <c r="L19" s="5"/>
      <c r="M19" s="5"/>
      <c r="N19" s="37"/>
      <c r="O19" s="33"/>
    </row>
    <row r="20" spans="1:20" x14ac:dyDescent="0.2">
      <c r="B20" s="4"/>
      <c r="C20" s="4"/>
      <c r="D20" s="7"/>
      <c r="E20" s="7"/>
      <c r="F20" s="7"/>
      <c r="G20" s="7"/>
      <c r="H20" s="7"/>
      <c r="I20" s="7"/>
      <c r="J20" s="4"/>
      <c r="K20" s="4"/>
      <c r="L20" s="4"/>
      <c r="M20" s="4"/>
      <c r="N20" s="36"/>
      <c r="O20" s="33"/>
      <c r="P20" s="9"/>
      <c r="Q20" s="9"/>
      <c r="R20" s="9"/>
    </row>
    <row r="21" spans="1:20" x14ac:dyDescent="0.2">
      <c r="B21" s="4"/>
      <c r="C21" s="4"/>
      <c r="D21" s="4"/>
      <c r="E21" s="4"/>
      <c r="F21" s="4"/>
      <c r="G21" s="4"/>
      <c r="H21" s="4"/>
      <c r="I21" s="7"/>
      <c r="J21" s="4"/>
      <c r="K21" s="4"/>
      <c r="L21" s="4"/>
      <c r="M21" s="4"/>
      <c r="N21" s="4"/>
      <c r="O21" s="33"/>
      <c r="P21" s="9"/>
      <c r="Q21" s="9"/>
      <c r="R21" s="9"/>
    </row>
    <row r="22" spans="1:20" x14ac:dyDescent="0.2">
      <c r="A22" s="32" t="s">
        <v>33</v>
      </c>
      <c r="B22" s="4"/>
      <c r="C22" s="4"/>
      <c r="D22" s="4"/>
      <c r="E22" s="4"/>
      <c r="F22" s="4"/>
      <c r="G22" s="4"/>
      <c r="H22" s="4"/>
      <c r="I22" s="7"/>
      <c r="J22" s="4"/>
      <c r="K22" s="4"/>
      <c r="L22" s="4"/>
      <c r="M22" s="4"/>
      <c r="N22" s="4"/>
      <c r="O22" s="33"/>
      <c r="P22" s="10"/>
      <c r="Q22" s="8"/>
      <c r="R22" s="13"/>
    </row>
    <row r="23" spans="1:20" x14ac:dyDescent="0.2">
      <c r="A23" s="32" t="s">
        <v>21</v>
      </c>
      <c r="B23" s="3">
        <v>907734.18</v>
      </c>
      <c r="C23" s="3">
        <v>628918.42000000004</v>
      </c>
      <c r="D23" s="3">
        <v>613545.44999999995</v>
      </c>
      <c r="E23" s="3">
        <v>635000</v>
      </c>
      <c r="F23" s="3">
        <v>660000</v>
      </c>
      <c r="G23" s="3">
        <v>580000</v>
      </c>
      <c r="H23" s="3">
        <v>800000</v>
      </c>
      <c r="I23" s="3">
        <v>635000</v>
      </c>
      <c r="J23" s="3">
        <v>635000</v>
      </c>
      <c r="K23" s="3">
        <v>635000</v>
      </c>
      <c r="L23" s="3">
        <v>680000</v>
      </c>
      <c r="M23" s="3">
        <v>680000</v>
      </c>
      <c r="N23" s="6">
        <f>SUM(B23:M23)</f>
        <v>8090198.0499999998</v>
      </c>
      <c r="O23" s="33"/>
      <c r="P23" s="30">
        <v>8263200</v>
      </c>
      <c r="Q23" s="10"/>
      <c r="R23" s="9"/>
    </row>
    <row r="24" spans="1:20" x14ac:dyDescent="0.2">
      <c r="A24" s="32" t="s">
        <v>22</v>
      </c>
      <c r="B24" s="3">
        <v>237812.57</v>
      </c>
      <c r="C24" s="3">
        <v>191709.56</v>
      </c>
      <c r="D24" s="3">
        <v>190425.56</v>
      </c>
      <c r="E24" s="3">
        <v>200000</v>
      </c>
      <c r="F24" s="3">
        <v>210000</v>
      </c>
      <c r="G24" s="3">
        <v>210000</v>
      </c>
      <c r="H24" s="3">
        <v>210000</v>
      </c>
      <c r="I24" s="3">
        <v>210000</v>
      </c>
      <c r="J24" s="3">
        <v>210000</v>
      </c>
      <c r="K24" s="3">
        <v>225000</v>
      </c>
      <c r="L24" s="3">
        <v>225000</v>
      </c>
      <c r="M24" s="3">
        <v>225000</v>
      </c>
      <c r="N24" s="6">
        <f>SUM(B24:M24)</f>
        <v>2544947.69</v>
      </c>
      <c r="O24" s="33"/>
      <c r="P24" s="30">
        <v>2604965</v>
      </c>
      <c r="Q24" s="10"/>
      <c r="R24" s="9"/>
    </row>
    <row r="25" spans="1:20" x14ac:dyDescent="0.2">
      <c r="A25" s="32" t="s">
        <v>37</v>
      </c>
      <c r="B25" s="3">
        <v>16363.91</v>
      </c>
      <c r="C25" s="3">
        <v>35231.99</v>
      </c>
      <c r="D25" s="3">
        <v>68318.81</v>
      </c>
      <c r="E25" s="3">
        <v>80000</v>
      </c>
      <c r="F25" s="3">
        <v>40000</v>
      </c>
      <c r="G25" s="3">
        <v>105000</v>
      </c>
      <c r="H25" s="3">
        <v>75000</v>
      </c>
      <c r="I25" s="3">
        <v>40000</v>
      </c>
      <c r="J25" s="3">
        <v>50000</v>
      </c>
      <c r="K25" s="3">
        <v>50000</v>
      </c>
      <c r="L25" s="3">
        <v>50000</v>
      </c>
      <c r="M25" s="3">
        <v>50000</v>
      </c>
      <c r="N25" s="6">
        <f>SUM(B25:M25)</f>
        <v>659914.71</v>
      </c>
      <c r="O25" s="33"/>
      <c r="P25" s="30">
        <v>899860</v>
      </c>
      <c r="Q25" s="10"/>
      <c r="R25" s="9"/>
    </row>
    <row r="26" spans="1:20" x14ac:dyDescent="0.2"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6"/>
      <c r="O26" s="33"/>
      <c r="P26" s="28"/>
      <c r="Q26" s="10"/>
      <c r="R26" s="9"/>
    </row>
    <row r="27" spans="1:20" x14ac:dyDescent="0.2">
      <c r="A27" s="18" t="s">
        <v>23</v>
      </c>
      <c r="B27" s="19">
        <f t="shared" ref="B27:M27" si="2">SUM(B23:B25)</f>
        <v>1161910.6599999999</v>
      </c>
      <c r="C27" s="19">
        <f t="shared" si="2"/>
        <v>855859.97</v>
      </c>
      <c r="D27" s="19">
        <f t="shared" si="2"/>
        <v>872289.82000000007</v>
      </c>
      <c r="E27" s="19">
        <f t="shared" si="2"/>
        <v>915000</v>
      </c>
      <c r="F27" s="19">
        <f t="shared" si="2"/>
        <v>910000</v>
      </c>
      <c r="G27" s="19">
        <f t="shared" si="2"/>
        <v>895000</v>
      </c>
      <c r="H27" s="19">
        <f t="shared" si="2"/>
        <v>1085000</v>
      </c>
      <c r="I27" s="19">
        <f t="shared" si="2"/>
        <v>885000</v>
      </c>
      <c r="J27" s="19">
        <f t="shared" si="2"/>
        <v>895000</v>
      </c>
      <c r="K27" s="19">
        <f t="shared" si="2"/>
        <v>910000</v>
      </c>
      <c r="L27" s="19">
        <f t="shared" si="2"/>
        <v>955000</v>
      </c>
      <c r="M27" s="19">
        <f t="shared" si="2"/>
        <v>955000</v>
      </c>
      <c r="N27" s="20">
        <f>SUM(B27:M27)</f>
        <v>11295060.449999999</v>
      </c>
      <c r="O27" s="33"/>
      <c r="P27" s="19">
        <f>SUM(P23:P25)</f>
        <v>11768025</v>
      </c>
      <c r="Q27" s="10"/>
      <c r="R27" s="9"/>
    </row>
    <row r="28" spans="1:20" x14ac:dyDescent="0.2">
      <c r="A28" s="16" t="s">
        <v>25</v>
      </c>
      <c r="B28" s="5">
        <v>100000</v>
      </c>
      <c r="C28" s="5">
        <v>145652</v>
      </c>
      <c r="D28" s="5">
        <v>100000</v>
      </c>
      <c r="E28" s="5">
        <v>50000</v>
      </c>
      <c r="F28" s="5">
        <v>50000</v>
      </c>
      <c r="G28" s="5">
        <v>0</v>
      </c>
      <c r="H28" s="5">
        <v>0</v>
      </c>
      <c r="I28" s="5">
        <v>50000</v>
      </c>
      <c r="J28" s="5">
        <v>50000</v>
      </c>
      <c r="K28" s="5">
        <v>50000</v>
      </c>
      <c r="L28" s="5">
        <v>50000</v>
      </c>
      <c r="M28" s="5">
        <v>0</v>
      </c>
      <c r="N28" s="6"/>
      <c r="O28" s="33"/>
      <c r="P28" s="19">
        <f>SUM(B28:M28)</f>
        <v>645652</v>
      </c>
      <c r="Q28" s="9"/>
      <c r="R28" s="9"/>
    </row>
    <row r="29" spans="1:20" x14ac:dyDescent="0.2">
      <c r="A29" s="18" t="s">
        <v>26</v>
      </c>
      <c r="B29" s="20">
        <f>B27+B28</f>
        <v>1261910.6599999999</v>
      </c>
      <c r="C29" s="20">
        <f>C27+C28</f>
        <v>1001511.97</v>
      </c>
      <c r="D29" s="20">
        <f t="shared" ref="D29:M29" si="3">D27+D28</f>
        <v>972289.82000000007</v>
      </c>
      <c r="E29" s="20">
        <f t="shared" si="3"/>
        <v>965000</v>
      </c>
      <c r="F29" s="20">
        <f t="shared" si="3"/>
        <v>960000</v>
      </c>
      <c r="G29" s="20">
        <f t="shared" si="3"/>
        <v>895000</v>
      </c>
      <c r="H29" s="20">
        <f t="shared" si="3"/>
        <v>1085000</v>
      </c>
      <c r="I29" s="20">
        <f t="shared" si="3"/>
        <v>935000</v>
      </c>
      <c r="J29" s="20">
        <f t="shared" si="3"/>
        <v>945000</v>
      </c>
      <c r="K29" s="20">
        <f t="shared" si="3"/>
        <v>960000</v>
      </c>
      <c r="L29" s="20">
        <f t="shared" si="3"/>
        <v>1005000</v>
      </c>
      <c r="M29" s="20">
        <f t="shared" si="3"/>
        <v>955000</v>
      </c>
      <c r="N29" s="20">
        <f>SUM(B29:M29)</f>
        <v>11940712.449999999</v>
      </c>
      <c r="O29" s="33"/>
      <c r="P29" s="19">
        <f>SUM(P27+P28)</f>
        <v>12413677</v>
      </c>
      <c r="Q29" s="9"/>
      <c r="R29" s="9"/>
    </row>
    <row r="30" spans="1:20" x14ac:dyDescent="0.2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O30" s="33"/>
      <c r="P30" s="9"/>
      <c r="Q30" s="9"/>
      <c r="R30" s="9"/>
    </row>
    <row r="31" spans="1:20" x14ac:dyDescent="0.2">
      <c r="A31" s="17" t="s">
        <v>24</v>
      </c>
      <c r="B31" s="15">
        <f>B9+B18-B27-B28</f>
        <v>776874.69000000018</v>
      </c>
      <c r="C31" s="15">
        <f>C9+C18-C27-C28</f>
        <v>802556.81000000029</v>
      </c>
      <c r="D31" s="15">
        <f>D9+D18-D27-D28</f>
        <v>817199.6800000004</v>
      </c>
      <c r="E31" s="15">
        <f>E9+E18-E27-E28</f>
        <v>815117.6800000004</v>
      </c>
      <c r="F31" s="15">
        <f>F9+F18-F27-F28</f>
        <v>818035.6800000004</v>
      </c>
      <c r="G31" s="15">
        <f t="shared" ref="G31:M31" si="4">G9+G18-G27-G28</f>
        <v>885953.6800000004</v>
      </c>
      <c r="H31" s="15">
        <f>H9+H18-H27-H28</f>
        <v>778871.6800000004</v>
      </c>
      <c r="I31" s="15">
        <f>I9+I18-I27-I28</f>
        <v>821789.6800000004</v>
      </c>
      <c r="J31" s="15">
        <f t="shared" si="4"/>
        <v>854707.6800000004</v>
      </c>
      <c r="K31" s="15">
        <f>K9+K18-K27-K28</f>
        <v>872625.6800000004</v>
      </c>
      <c r="L31" s="15">
        <f t="shared" si="4"/>
        <v>890543.6800000004</v>
      </c>
      <c r="M31" s="15">
        <f t="shared" si="4"/>
        <v>928336.6800000004</v>
      </c>
      <c r="N31" s="15"/>
      <c r="O31" s="33"/>
      <c r="P31" s="9"/>
      <c r="Q31" s="9"/>
      <c r="R31" s="9"/>
    </row>
    <row r="32" spans="1:20" x14ac:dyDescent="0.2">
      <c r="B32" s="11"/>
      <c r="C32" s="11"/>
      <c r="D32" s="11"/>
      <c r="E32" s="11"/>
      <c r="F32" s="11"/>
      <c r="G32" s="11"/>
      <c r="H32" s="11"/>
      <c r="I32" s="11" t="s">
        <v>20</v>
      </c>
      <c r="J32" s="11"/>
      <c r="K32" s="11"/>
      <c r="L32" s="11"/>
      <c r="M32" s="11"/>
      <c r="N32" s="11" t="s">
        <v>0</v>
      </c>
      <c r="P32" s="10"/>
      <c r="Q32" s="8"/>
      <c r="R32" s="8"/>
    </row>
    <row r="33" spans="1:14" x14ac:dyDescent="0.2">
      <c r="B33" s="11"/>
      <c r="C33" s="11"/>
      <c r="D33" s="11"/>
      <c r="E33" s="11"/>
      <c r="F33" s="11"/>
      <c r="G33" s="11"/>
      <c r="H33" s="11"/>
      <c r="I33" s="11" t="s">
        <v>20</v>
      </c>
      <c r="J33" s="11"/>
      <c r="K33" s="11"/>
      <c r="L33" s="11"/>
      <c r="M33" s="11"/>
      <c r="N33" s="11"/>
    </row>
    <row r="34" spans="1:14" x14ac:dyDescent="0.2">
      <c r="A34" s="23" t="s">
        <v>35</v>
      </c>
      <c r="B34" s="31"/>
      <c r="C34" s="31"/>
      <c r="D34" s="31"/>
      <c r="E34" s="31"/>
      <c r="F34" s="11" t="s">
        <v>20</v>
      </c>
      <c r="G34" s="11" t="s">
        <v>0</v>
      </c>
      <c r="H34" s="11"/>
      <c r="I34" s="11"/>
      <c r="J34" s="11" t="s">
        <v>0</v>
      </c>
      <c r="K34" s="11"/>
      <c r="L34" s="11"/>
      <c r="M34" s="11"/>
      <c r="N34" s="11" t="s">
        <v>20</v>
      </c>
    </row>
    <row r="35" spans="1:14" x14ac:dyDescent="0.2">
      <c r="A35" s="23"/>
      <c r="B35" s="31"/>
      <c r="C35" s="31"/>
      <c r="D35" s="31"/>
      <c r="E35" s="31"/>
      <c r="F35" s="11"/>
      <c r="G35" s="11"/>
      <c r="H35" s="11"/>
      <c r="I35" s="11"/>
      <c r="J35" s="11"/>
      <c r="K35" s="11"/>
      <c r="L35" s="11"/>
      <c r="M35" s="11"/>
      <c r="N35" s="11"/>
    </row>
    <row r="36" spans="1:14" x14ac:dyDescent="0.2">
      <c r="A36" s="23" t="s">
        <v>38</v>
      </c>
      <c r="B36" s="31"/>
      <c r="C36" s="31"/>
      <c r="D36" s="31"/>
      <c r="E36" s="31"/>
      <c r="F36" s="11"/>
      <c r="G36" s="11"/>
      <c r="H36" s="11"/>
      <c r="I36" s="11"/>
      <c r="J36" s="11"/>
      <c r="K36" s="11"/>
      <c r="L36" s="11"/>
      <c r="M36" s="11"/>
      <c r="N36" s="11"/>
    </row>
    <row r="37" spans="1:14" x14ac:dyDescent="0.2">
      <c r="A37" s="23" t="s">
        <v>40</v>
      </c>
      <c r="B37" s="23"/>
      <c r="C37" s="23"/>
      <c r="F37" s="1" t="s">
        <v>0</v>
      </c>
    </row>
    <row r="38" spans="1:14" x14ac:dyDescent="0.2">
      <c r="A38" s="38" t="s">
        <v>36</v>
      </c>
      <c r="B38" s="23"/>
      <c r="C38" s="23"/>
    </row>
    <row r="39" spans="1:14" ht="15" x14ac:dyDescent="0.25">
      <c r="A39" s="23" t="s">
        <v>39</v>
      </c>
      <c r="B39" s="24"/>
      <c r="C39" s="23"/>
      <c r="E39" s="23"/>
      <c r="F39" s="39"/>
      <c r="G39" s="39"/>
      <c r="H39" s="12"/>
    </row>
    <row r="40" spans="1:14" ht="15" customHeight="1" x14ac:dyDescent="0.2">
      <c r="B40" s="24"/>
      <c r="C40" s="23"/>
      <c r="D40" s="3"/>
      <c r="E40" s="23"/>
      <c r="F40" s="39"/>
      <c r="G40" s="39"/>
      <c r="H40" s="3"/>
      <c r="I40" s="3"/>
      <c r="J40" s="3"/>
      <c r="K40" s="3"/>
      <c r="L40" s="3"/>
      <c r="M40" s="3"/>
    </row>
    <row r="41" spans="1:14" x14ac:dyDescent="0.2">
      <c r="B41" s="23"/>
      <c r="C41" s="23"/>
      <c r="D41" s="14"/>
      <c r="E41" s="23"/>
      <c r="F41" s="14"/>
      <c r="G41" s="25"/>
      <c r="H41" s="14"/>
      <c r="I41" s="14"/>
      <c r="J41" s="14"/>
      <c r="K41" s="14"/>
      <c r="L41" s="14"/>
      <c r="M41" s="14"/>
    </row>
    <row r="42" spans="1:14" x14ac:dyDescent="0.2"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spans="1:14" x14ac:dyDescent="0.2"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</row>
  </sheetData>
  <mergeCells count="2">
    <mergeCell ref="F39:G39"/>
    <mergeCell ref="F40:G40"/>
  </mergeCells>
  <pageMargins left="0.7" right="0.7" top="0.75" bottom="0.75" header="0.3" footer="0.3"/>
  <pageSetup paperSize="5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March 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A Cloum</dc:creator>
  <cp:lastModifiedBy>Brook Cleaver</cp:lastModifiedBy>
  <cp:lastPrinted>2026-02-04T19:59:01Z</cp:lastPrinted>
  <dcterms:created xsi:type="dcterms:W3CDTF">2018-12-26T15:39:25Z</dcterms:created>
  <dcterms:modified xsi:type="dcterms:W3CDTF">2026-04-03T14:14:04Z</dcterms:modified>
</cp:coreProperties>
</file>