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4 Reports\March 2024\"/>
    </mc:Choice>
  </mc:AlternateContent>
  <bookViews>
    <workbookView xWindow="0" yWindow="0" windowWidth="8370" windowHeight="3825" activeTab="2"/>
  </bookViews>
  <sheets>
    <sheet name="Jan 2024" sheetId="21" r:id="rId1"/>
    <sheet name="Feb 2024" sheetId="20" r:id="rId2"/>
    <sheet name="March 2024" sheetId="22" r:id="rId3"/>
  </sheets>
  <calcPr calcId="162913"/>
</workbook>
</file>

<file path=xl/calcChain.xml><?xml version="1.0" encoding="utf-8"?>
<calcChain xmlns="http://schemas.openxmlformats.org/spreadsheetml/2006/main">
  <c r="C17" i="22" l="1"/>
  <c r="C18" i="22" s="1"/>
  <c r="C9" i="22"/>
  <c r="C12" i="22" s="1"/>
  <c r="C18" i="21" l="1"/>
  <c r="C9" i="21"/>
  <c r="C12" i="21" s="1"/>
  <c r="C17" i="20" l="1"/>
  <c r="C18" i="20" l="1"/>
  <c r="C9" i="20"/>
  <c r="C12" i="20" s="1"/>
</calcChain>
</file>

<file path=xl/sharedStrings.xml><?xml version="1.0" encoding="utf-8"?>
<sst xmlns="http://schemas.openxmlformats.org/spreadsheetml/2006/main" count="36" uniqueCount="12">
  <si>
    <t>YTD Surplus / Deficit of Transfers</t>
  </si>
  <si>
    <t>Operations Fund Expenditures</t>
  </si>
  <si>
    <t>EXPENSES TRANSFERRED FROM GENERAL/EDUCATION FUND                                                              TO OPERATIONS FUND</t>
  </si>
  <si>
    <t>Expended YTD</t>
  </si>
  <si>
    <t xml:space="preserve">YTD TOTAL EXPENDED IN OPERATIONS </t>
  </si>
  <si>
    <t>% of Revenue Transferred</t>
  </si>
  <si>
    <t xml:space="preserve">YTD Revenue Transferred from Education Fund to Operations Fund </t>
  </si>
  <si>
    <t xml:space="preserve">Support Services - General Admin </t>
  </si>
  <si>
    <t xml:space="preserve">Central Services </t>
  </si>
  <si>
    <t xml:space="preserve">Operation &amp; Maint. of Plant Services </t>
  </si>
  <si>
    <t xml:space="preserve">YTD Revenue Deposited in Education Fund  </t>
  </si>
  <si>
    <t xml:space="preserve">YTD Revenue Transferred from Education Fund                                           to Operations Fund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</si>
</sst>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S Sans Serif"/>
      <family val="2"/>
    </font>
    <font>
      <b/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i/>
      <sz val="9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7" fontId="0" fillId="0" borderId="1" xfId="2" applyNumberFormat="1" applyFont="1" applyBorder="1" applyAlignment="1">
      <alignment horizontal="center" vertical="center"/>
    </xf>
    <xf numFmtId="37" fontId="0" fillId="0" borderId="1" xfId="1" applyNumberFormat="1" applyFont="1" applyBorder="1" applyAlignment="1">
      <alignment horizontal="center" vertical="center"/>
    </xf>
    <xf numFmtId="37" fontId="0" fillId="0" borderId="7" xfId="2" applyNumberFormat="1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3" fontId="0" fillId="0" borderId="5" xfId="0" applyNumberFormat="1" applyFont="1" applyBorder="1" applyAlignment="1">
      <alignment horizontal="center" vertical="center"/>
    </xf>
    <xf numFmtId="37" fontId="0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7" xfId="0" applyFont="1" applyBorder="1" applyAlignment="1">
      <alignment horizontal="left" vertical="center" indent="1"/>
    </xf>
    <xf numFmtId="0" fontId="0" fillId="0" borderId="1" xfId="0" applyFont="1" applyBorder="1" applyAlignment="1">
      <alignment horizontal="left" vertical="center" indent="1"/>
    </xf>
    <xf numFmtId="37" fontId="0" fillId="0" borderId="18" xfId="1" applyNumberFormat="1" applyFont="1" applyBorder="1" applyAlignment="1">
      <alignment horizontal="center" vertical="center"/>
    </xf>
    <xf numFmtId="0" fontId="7" fillId="2" borderId="14" xfId="0" applyFont="1" applyFill="1" applyBorder="1" applyAlignment="1">
      <alignment horizontal="left" vertical="center" wrapText="1" indent="1"/>
    </xf>
    <xf numFmtId="37" fontId="3" fillId="2" borderId="14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1"/>
    </xf>
    <xf numFmtId="37" fontId="3" fillId="0" borderId="0" xfId="1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0" fontId="3" fillId="3" borderId="13" xfId="3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indent="1"/>
    </xf>
    <xf numFmtId="37" fontId="3" fillId="3" borderId="3" xfId="1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left" vertical="center" wrapText="1" indent="1"/>
    </xf>
    <xf numFmtId="37" fontId="3" fillId="0" borderId="17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center" vertical="center" wrapText="1"/>
    </xf>
    <xf numFmtId="14" fontId="6" fillId="4" borderId="0" xfId="0" applyNumberFormat="1" applyFont="1" applyFill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0" fillId="0" borderId="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D17" sqref="D17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4" t="s">
        <v>2</v>
      </c>
      <c r="B2" s="34"/>
      <c r="C2" s="34"/>
    </row>
    <row r="3" spans="1:3" ht="22.5" customHeight="1" x14ac:dyDescent="0.25">
      <c r="A3" s="35">
        <v>45292</v>
      </c>
      <c r="B3" s="35"/>
      <c r="C3" s="35"/>
    </row>
    <row r="4" spans="1:3" ht="23.25" customHeight="1" thickBot="1" x14ac:dyDescent="0.3">
      <c r="A4" s="36"/>
      <c r="B4" s="36"/>
      <c r="C4" s="8"/>
    </row>
    <row r="5" spans="1:3" ht="21" customHeight="1" thickBot="1" x14ac:dyDescent="0.3">
      <c r="A5" s="32" t="s">
        <v>1</v>
      </c>
      <c r="B5" s="32"/>
      <c r="C5" s="11" t="s">
        <v>3</v>
      </c>
    </row>
    <row r="6" spans="1:3" ht="21" customHeight="1" x14ac:dyDescent="0.25">
      <c r="A6" s="12">
        <v>23000</v>
      </c>
      <c r="B6" s="14" t="s">
        <v>7</v>
      </c>
      <c r="C6" s="7">
        <v>36485</v>
      </c>
    </row>
    <row r="7" spans="1:3" ht="21" customHeight="1" x14ac:dyDescent="0.25">
      <c r="A7" s="13">
        <v>25000</v>
      </c>
      <c r="B7" s="15" t="s">
        <v>8</v>
      </c>
      <c r="C7" s="5">
        <v>19165</v>
      </c>
    </row>
    <row r="8" spans="1:3" ht="21" customHeight="1" thickBot="1" x14ac:dyDescent="0.3">
      <c r="A8" s="13">
        <v>26000</v>
      </c>
      <c r="B8" s="15" t="s">
        <v>9</v>
      </c>
      <c r="C8" s="6">
        <v>90173</v>
      </c>
    </row>
    <row r="9" spans="1:3" ht="35.25" customHeight="1" thickTop="1" thickBot="1" x14ac:dyDescent="0.3">
      <c r="A9" s="3"/>
      <c r="B9" s="27" t="s">
        <v>4</v>
      </c>
      <c r="C9" s="28">
        <f>SUM(C6:C8)</f>
        <v>145823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6</v>
      </c>
      <c r="C11" s="16">
        <v>0</v>
      </c>
    </row>
    <row r="12" spans="1:3" ht="21" customHeight="1" thickTop="1" thickBot="1" x14ac:dyDescent="0.3">
      <c r="B12" s="25" t="s">
        <v>0</v>
      </c>
      <c r="C12" s="26">
        <f>C11-C9</f>
        <v>-145823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37" t="s">
        <v>10</v>
      </c>
      <c r="B16" s="38"/>
      <c r="C16" s="9">
        <v>939171.64</v>
      </c>
    </row>
    <row r="17" spans="1:3" ht="39.75" customHeight="1" thickBot="1" x14ac:dyDescent="0.3">
      <c r="A17" s="39" t="s">
        <v>11</v>
      </c>
      <c r="B17" s="40"/>
      <c r="C17" s="10">
        <v>0</v>
      </c>
    </row>
    <row r="18" spans="1:3" ht="21" customHeight="1" thickTop="1" thickBot="1" x14ac:dyDescent="0.3">
      <c r="A18" s="41" t="s">
        <v>5</v>
      </c>
      <c r="B18" s="42"/>
      <c r="C18" s="24">
        <f>C17/C16</f>
        <v>0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D3" sqref="D3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4" t="s">
        <v>2</v>
      </c>
      <c r="B2" s="34"/>
      <c r="C2" s="34"/>
    </row>
    <row r="3" spans="1:3" ht="22.5" customHeight="1" x14ac:dyDescent="0.25">
      <c r="A3" s="35">
        <v>45351</v>
      </c>
      <c r="B3" s="35"/>
      <c r="C3" s="35"/>
    </row>
    <row r="4" spans="1:3" ht="23.25" customHeight="1" thickBot="1" x14ac:dyDescent="0.3">
      <c r="A4" s="36"/>
      <c r="B4" s="36"/>
      <c r="C4" s="8"/>
    </row>
    <row r="5" spans="1:3" ht="21" customHeight="1" thickBot="1" x14ac:dyDescent="0.3">
      <c r="A5" s="31" t="s">
        <v>1</v>
      </c>
      <c r="B5" s="31"/>
      <c r="C5" s="11" t="s">
        <v>3</v>
      </c>
    </row>
    <row r="6" spans="1:3" ht="21" customHeight="1" x14ac:dyDescent="0.25">
      <c r="A6" s="12">
        <v>23000</v>
      </c>
      <c r="B6" s="14" t="s">
        <v>7</v>
      </c>
      <c r="C6" s="7">
        <v>80636</v>
      </c>
    </row>
    <row r="7" spans="1:3" ht="21" customHeight="1" x14ac:dyDescent="0.25">
      <c r="A7" s="13">
        <v>25000</v>
      </c>
      <c r="B7" s="15" t="s">
        <v>8</v>
      </c>
      <c r="C7" s="5">
        <v>39751</v>
      </c>
    </row>
    <row r="8" spans="1:3" ht="21" customHeight="1" thickBot="1" x14ac:dyDescent="0.3">
      <c r="A8" s="13">
        <v>26000</v>
      </c>
      <c r="B8" s="15" t="s">
        <v>9</v>
      </c>
      <c r="C8" s="6">
        <v>206044</v>
      </c>
    </row>
    <row r="9" spans="1:3" ht="35.25" customHeight="1" thickTop="1" thickBot="1" x14ac:dyDescent="0.3">
      <c r="A9" s="3"/>
      <c r="B9" s="27" t="s">
        <v>4</v>
      </c>
      <c r="C9" s="28">
        <f>SUM(C6:C8)</f>
        <v>326431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6</v>
      </c>
      <c r="C11" s="16">
        <v>100000</v>
      </c>
    </row>
    <row r="12" spans="1:3" ht="21" customHeight="1" thickTop="1" thickBot="1" x14ac:dyDescent="0.3">
      <c r="B12" s="25" t="s">
        <v>0</v>
      </c>
      <c r="C12" s="26">
        <f>C11-C9</f>
        <v>-226431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37" t="s">
        <v>10</v>
      </c>
      <c r="B16" s="38"/>
      <c r="C16" s="9">
        <v>1897524</v>
      </c>
    </row>
    <row r="17" spans="1:3" ht="39.75" customHeight="1" thickBot="1" x14ac:dyDescent="0.3">
      <c r="A17" s="39" t="s">
        <v>11</v>
      </c>
      <c r="B17" s="40"/>
      <c r="C17" s="10">
        <f>C11</f>
        <v>100000</v>
      </c>
    </row>
    <row r="18" spans="1:3" ht="21" customHeight="1" thickTop="1" thickBot="1" x14ac:dyDescent="0.3">
      <c r="A18" s="41" t="s">
        <v>5</v>
      </c>
      <c r="B18" s="42"/>
      <c r="C18" s="24">
        <f>C17/C16</f>
        <v>5.2700255701640664E-2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C17" sqref="C17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4" t="s">
        <v>2</v>
      </c>
      <c r="B2" s="34"/>
      <c r="C2" s="34"/>
    </row>
    <row r="3" spans="1:3" ht="22.5" customHeight="1" x14ac:dyDescent="0.25">
      <c r="A3" s="35">
        <v>45382</v>
      </c>
      <c r="B3" s="35"/>
      <c r="C3" s="35"/>
    </row>
    <row r="4" spans="1:3" ht="23.25" customHeight="1" thickBot="1" x14ac:dyDescent="0.3">
      <c r="A4" s="36"/>
      <c r="B4" s="36"/>
      <c r="C4" s="8"/>
    </row>
    <row r="5" spans="1:3" ht="21" customHeight="1" thickBot="1" x14ac:dyDescent="0.3">
      <c r="A5" s="33" t="s">
        <v>1</v>
      </c>
      <c r="B5" s="33"/>
      <c r="C5" s="11" t="s">
        <v>3</v>
      </c>
    </row>
    <row r="6" spans="1:3" ht="21" customHeight="1" x14ac:dyDescent="0.25">
      <c r="A6" s="12">
        <v>23000</v>
      </c>
      <c r="B6" s="14" t="s">
        <v>7</v>
      </c>
      <c r="C6" s="7">
        <v>157104</v>
      </c>
    </row>
    <row r="7" spans="1:3" ht="21" customHeight="1" x14ac:dyDescent="0.25">
      <c r="A7" s="13">
        <v>25000</v>
      </c>
      <c r="B7" s="15" t="s">
        <v>8</v>
      </c>
      <c r="C7" s="5">
        <v>68319</v>
      </c>
    </row>
    <row r="8" spans="1:3" ht="21" customHeight="1" thickBot="1" x14ac:dyDescent="0.3">
      <c r="A8" s="13">
        <v>26000</v>
      </c>
      <c r="B8" s="15" t="s">
        <v>9</v>
      </c>
      <c r="C8" s="6">
        <v>341828</v>
      </c>
    </row>
    <row r="9" spans="1:3" ht="35.25" customHeight="1" thickTop="1" thickBot="1" x14ac:dyDescent="0.3">
      <c r="A9" s="3"/>
      <c r="B9" s="27" t="s">
        <v>4</v>
      </c>
      <c r="C9" s="28">
        <f>SUM(C6:C8)</f>
        <v>567251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6</v>
      </c>
      <c r="C11" s="16">
        <v>150000</v>
      </c>
    </row>
    <row r="12" spans="1:3" ht="21" customHeight="1" thickTop="1" thickBot="1" x14ac:dyDescent="0.3">
      <c r="B12" s="25" t="s">
        <v>0</v>
      </c>
      <c r="C12" s="26">
        <f>C11-C9</f>
        <v>-417251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37" t="s">
        <v>10</v>
      </c>
      <c r="B16" s="38"/>
      <c r="C16" s="9">
        <v>2824921.97</v>
      </c>
    </row>
    <row r="17" spans="1:3" ht="39.75" customHeight="1" thickBot="1" x14ac:dyDescent="0.3">
      <c r="A17" s="39" t="s">
        <v>11</v>
      </c>
      <c r="B17" s="40"/>
      <c r="C17" s="10">
        <f>C11</f>
        <v>150000</v>
      </c>
    </row>
    <row r="18" spans="1:3" ht="21" customHeight="1" thickTop="1" thickBot="1" x14ac:dyDescent="0.3">
      <c r="A18" s="41" t="s">
        <v>5</v>
      </c>
      <c r="B18" s="42"/>
      <c r="C18" s="24">
        <f>C17/C16</f>
        <v>5.3098811787711073E-2</v>
      </c>
    </row>
    <row r="19" spans="1:3" ht="24" customHeight="1" x14ac:dyDescent="0.25">
      <c r="B19" s="29"/>
    </row>
  </sheetData>
  <mergeCells count="6">
    <mergeCell ref="A2:C2"/>
    <mergeCell ref="A3:C3"/>
    <mergeCell ref="A4:B4"/>
    <mergeCell ref="A16:B16"/>
    <mergeCell ref="A17:B17"/>
    <mergeCell ref="A18:B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Jan 2024</vt:lpstr>
      <vt:lpstr>Feb 2024</vt:lpstr>
      <vt:lpstr>March 2024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Brook Cleaver</cp:lastModifiedBy>
  <cp:lastPrinted>2019-03-08T20:15:03Z</cp:lastPrinted>
  <dcterms:created xsi:type="dcterms:W3CDTF">2014-02-05T23:35:10Z</dcterms:created>
  <dcterms:modified xsi:type="dcterms:W3CDTF">2024-04-03T15:03:47Z</dcterms:modified>
</cp:coreProperties>
</file>