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4 Reports\March 2024\"/>
    </mc:Choice>
  </mc:AlternateContent>
  <bookViews>
    <workbookView xWindow="0" yWindow="0" windowWidth="28800" windowHeight="12330"/>
  </bookViews>
  <sheets>
    <sheet name="Balance" sheetId="1" r:id="rId1"/>
    <sheet name="Cash Flow" sheetId="2" r:id="rId2"/>
    <sheet name="Bond Fund Balances" sheetId="3" r:id="rId3"/>
    <sheet name="Char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<sst xmlns="http://schemas.openxmlformats.org/spreadsheetml/2006/main" count="65" uniqueCount="27">
  <si>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</si>
  <si>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</si>
  <si>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</si>
  <si>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</si>
  <si>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</si>
  <si>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</si>
  <si>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</si>
  <si>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</si>
  <si>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</si>
  <si>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</si>
  <si>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</si>
  <si>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</si>
  <si>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Ed</t>
  </si>
  <si>
    <t>Ops</t>
  </si>
  <si>
    <t>DS</t>
  </si>
  <si>
    <t>Revenue</t>
  </si>
  <si>
    <t>Education</t>
  </si>
  <si>
    <t>Operations</t>
  </si>
  <si>
    <t>Sev</t>
  </si>
  <si>
    <t>Solar</t>
  </si>
  <si>
    <t>MS Interior 2023</t>
  </si>
  <si>
    <t>HS Interior 2024</t>
  </si>
  <si>
    <t>Expenditures</t>
  </si>
  <si>
    <t>Outdoor 2022C</t>
  </si>
  <si>
    <t>Elem Interior 2022B</t>
  </si>
  <si>
    <t>HS Interior 2022A</t>
  </si>
  <si>
    <t>2023 GO Bond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</si>
</sst>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0" fillId="2" borderId="0" xfId="0" applyFill="1"/>
    <xf numFmtId="44" fontId="0" fillId="0" borderId="0" xfId="0" applyNumberFormat="1"/>
    <xf numFmtId="44" fontId="1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2024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930725.21200000006</c:v>
                </c:pt>
                <c:pt idx="1">
                  <c:v>867961.47</c:v>
                </c:pt>
                <c:pt idx="2">
                  <c:v>443791.22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5-4691-9D24-366804FF12F3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1186547.1499999999</c:v>
                </c:pt>
                <c:pt idx="1">
                  <c:v>965949.33</c:v>
                </c:pt>
                <c:pt idx="2">
                  <c:v>609090.52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5-4691-9D24-366804FF12F3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240873.06</c:v>
                </c:pt>
                <c:pt idx="1">
                  <c:v>240323.06</c:v>
                </c:pt>
                <c:pt idx="2">
                  <c:v>240323.06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C5-4691-9D24-366804FF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8232431"/>
        <c:axId val="498232847"/>
      </c:barChart>
      <c:catAx>
        <c:axId val="49823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847"/>
        <c:crosses val="autoZero"/>
        <c:auto val="1"/>
        <c:lblAlgn val="ctr"/>
        <c:lblOffset val="100"/>
        <c:noMultiLvlLbl val="0"/>
      </c:catAx>
      <c:valAx>
        <c:axId val="49823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2024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930725.21200000006</c:v>
                </c:pt>
                <c:pt idx="1">
                  <c:v>867961.47</c:v>
                </c:pt>
                <c:pt idx="2">
                  <c:v>443791.22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F4-4B14-8819-11F9F47777AF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1186547.1499999999</c:v>
                </c:pt>
                <c:pt idx="1">
                  <c:v>965949.33</c:v>
                </c:pt>
                <c:pt idx="2">
                  <c:v>609090.52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F4-4B14-8819-11F9F47777AF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240873.06</c:v>
                </c:pt>
                <c:pt idx="1">
                  <c:v>240323.06</c:v>
                </c:pt>
                <c:pt idx="2">
                  <c:v>240323.06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F4-4B14-8819-11F9F4777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939171.64</c:v>
                </c:pt>
                <c:pt idx="1">
                  <c:v>958352.44</c:v>
                </c:pt>
                <c:pt idx="2">
                  <c:v>927397.89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2-4BF9-A070-048E074C784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684875.45</c:v>
                </c:pt>
                <c:pt idx="1">
                  <c:v>1021116.18</c:v>
                </c:pt>
                <c:pt idx="2">
                  <c:v>1351568.14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22-4BF9-A070-048E074C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2024	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157114.84</c:v>
                </c:pt>
                <c:pt idx="1">
                  <c:v>154604.04</c:v>
                </c:pt>
                <c:pt idx="2">
                  <c:v>101751.13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8-4E3C-A60F-2716281E0A18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257659.72</c:v>
                </c:pt>
                <c:pt idx="1">
                  <c:v>375201.86</c:v>
                </c:pt>
                <c:pt idx="2">
                  <c:v>458609.94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B8-4E3C-A60F-2716281E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3F-48D3-8F2A-841560D9EBA4}"/>
            </c:ext>
          </c:extLst>
        </c:ser>
        <c:ser>
          <c:idx val="2"/>
          <c:order val="2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2793.4</c:v>
                </c:pt>
                <c:pt idx="1">
                  <c:v>2793.4</c:v>
                </c:pt>
                <c:pt idx="2">
                  <c:v>2793.4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3F-48D3-8F2A-841560D9EBA4}"/>
            </c:ext>
          </c:extLst>
        </c:ser>
        <c:ser>
          <c:idx val="3"/>
          <c:order val="3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176251.64</c:v>
                </c:pt>
                <c:pt idx="1">
                  <c:v>176251.64</c:v>
                </c:pt>
                <c:pt idx="2">
                  <c:v>176251.64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3F-48D3-8F2A-841560D9EBA4}"/>
            </c:ext>
          </c:extLst>
        </c:ser>
        <c:ser>
          <c:idx val="4"/>
          <c:order val="4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431380.17</c:v>
                </c:pt>
                <c:pt idx="1">
                  <c:v>398830.17</c:v>
                </c:pt>
                <c:pt idx="2">
                  <c:v>397315.17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3F-48D3-8F2A-841560D9EBA4}"/>
            </c:ext>
          </c:extLst>
        </c:ser>
        <c:ser>
          <c:idx val="5"/>
          <c:order val="5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2655695.0299999998</c:v>
                </c:pt>
                <c:pt idx="1">
                  <c:v>2352725.25</c:v>
                </c:pt>
                <c:pt idx="2">
                  <c:v>2173682.19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3F-48D3-8F2A-841560D9EBA4}"/>
            </c:ext>
          </c:extLst>
        </c:ser>
        <c:ser>
          <c:idx val="6"/>
          <c:order val="6"/>
          <c:tx>
            <c:strRef>
              <c:f>'Bond Fund Balances'!$A$8</c:f>
              <c:strCache>
                <c:ptCount val="1"/>
                <c:pt idx="0">
                  <c:v>HS Interior 2024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Balances'!$B$8:$M$8</c:f>
              <c:numCache>
                <c:formatCode>_("$"* #,##0.00_);_("$"* \(#,##0.00\);_("$"* "-"??_);_(@_)</c:formatCode>
                <c:ptCount val="12"/>
                <c:pt idx="0">
                  <c:v>5217835.7699999996</c:v>
                </c:pt>
                <c:pt idx="1">
                  <c:v>5178074.87</c:v>
                </c:pt>
                <c:pt idx="2">
                  <c:v>4617568.58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3F-48D3-8F2A-841560D9EBA4}"/>
            </c:ext>
          </c:extLst>
        </c:ser>
        <c:ser>
          <c:idx val="7"/>
          <c:order val="7"/>
          <c:tx>
            <c:strRef>
              <c:f>'Bond Fund Balances'!$A$9</c:f>
              <c:strCache>
                <c:ptCount val="1"/>
                <c:pt idx="0">
                  <c:v>2023 GO Bond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Balances'!$B$9:$M$9</c:f>
              <c:numCache>
                <c:formatCode>_("$"* #,##0.00_);_("$"* \(#,##0.00\);_("$"* "-"??_);_(@_)</c:formatCode>
                <c:ptCount val="12"/>
                <c:pt idx="0">
                  <c:v>1131383.9099999999</c:v>
                </c:pt>
                <c:pt idx="1">
                  <c:v>986335.35</c:v>
                </c:pt>
                <c:pt idx="2">
                  <c:v>986335.35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9-40A1-975D-988D5E414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'Bond Fund Balances'!$A$2</c15:sqref>
                        </c15:formulaRef>
                      </c:ext>
                    </c:extLst>
                    <c:strCache>
                      <c:ptCount val="1"/>
                      <c:pt idx="0">
                        <c:v>Sev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'Bond Fund Balances'!$B$2:$M$2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2"/>
                      <c:pt idx="0">
                        <c:v>31794.02</c:v>
                      </c:pt>
                      <c:pt idx="1">
                        <c:v>30942.77</c:v>
                      </c:pt>
                      <c:pt idx="2">
                        <c:v>28622.77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E3F-48D3-8F2A-841560D9EBA4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2024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930725.21200000006</c:v>
                </c:pt>
                <c:pt idx="1">
                  <c:v>867961.47</c:v>
                </c:pt>
                <c:pt idx="2">
                  <c:v>443791.22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9-4ADF-A880-A30B78ECC125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1186547.1499999999</c:v>
                </c:pt>
                <c:pt idx="1">
                  <c:v>965949.33</c:v>
                </c:pt>
                <c:pt idx="2">
                  <c:v>609090.52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9-4ADF-A880-A30B78ECC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Balances'!$A$2</c:f>
              <c:strCache>
                <c:ptCount val="1"/>
                <c:pt idx="0">
                  <c:v>Sev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Balances'!$B$2:$M$2</c:f>
              <c:numCache>
                <c:formatCode>_("$"* #,##0.00_);_("$"* \(#,##0.00\);_("$"* "-"??_);_(@_)</c:formatCode>
                <c:ptCount val="12"/>
                <c:pt idx="0">
                  <c:v>31794.02</c:v>
                </c:pt>
                <c:pt idx="1">
                  <c:v>30942.77</c:v>
                </c:pt>
                <c:pt idx="2">
                  <c:v>28622.77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E-438C-AB32-01C6C33D9366}"/>
            </c:ext>
          </c:extLst>
        </c:ser>
        <c:ser>
          <c:idx val="2"/>
          <c:order val="2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E-438C-AB32-01C6C33D9366}"/>
            </c:ext>
          </c:extLst>
        </c:ser>
        <c:ser>
          <c:idx val="3"/>
          <c:order val="3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2793.4</c:v>
                </c:pt>
                <c:pt idx="1">
                  <c:v>2793.4</c:v>
                </c:pt>
                <c:pt idx="2">
                  <c:v>2793.4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E-438C-AB32-01C6C33D9366}"/>
            </c:ext>
          </c:extLst>
        </c:ser>
        <c:ser>
          <c:idx val="4"/>
          <c:order val="4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176251.64</c:v>
                </c:pt>
                <c:pt idx="1">
                  <c:v>176251.64</c:v>
                </c:pt>
                <c:pt idx="2">
                  <c:v>176251.64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E-438C-AB32-01C6C33D9366}"/>
            </c:ext>
          </c:extLst>
        </c:ser>
        <c:ser>
          <c:idx val="5"/>
          <c:order val="5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431380.17</c:v>
                </c:pt>
                <c:pt idx="1">
                  <c:v>398830.17</c:v>
                </c:pt>
                <c:pt idx="2">
                  <c:v>397315.17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0E-438C-AB32-01C6C33D9366}"/>
            </c:ext>
          </c:extLst>
        </c:ser>
        <c:ser>
          <c:idx val="6"/>
          <c:order val="6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2655695.0299999998</c:v>
                </c:pt>
                <c:pt idx="1">
                  <c:v>2352725.25</c:v>
                </c:pt>
                <c:pt idx="2">
                  <c:v>2173682.19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0E-438C-AB32-01C6C33D9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2E0E-438C-AB32-01C6C33D9366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157114.84</c:v>
                </c:pt>
                <c:pt idx="1">
                  <c:v>154604.04</c:v>
                </c:pt>
                <c:pt idx="2">
                  <c:v>101751.13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3-407C-9CC2-5F2F013B285E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257659.72</c:v>
                </c:pt>
                <c:pt idx="1">
                  <c:v>375201.86</c:v>
                </c:pt>
                <c:pt idx="2">
                  <c:v>458609.94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3-407C-9CC2-5F2F013B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939171.64</c:v>
                </c:pt>
                <c:pt idx="1">
                  <c:v>958352.44</c:v>
                </c:pt>
                <c:pt idx="2">
                  <c:v>927397.89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A-4523-9717-E6389694E80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684875.45</c:v>
                </c:pt>
                <c:pt idx="1">
                  <c:v>1021116.18</c:v>
                </c:pt>
                <c:pt idx="2">
                  <c:v>1351568.14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A-4523-9717-E6389694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15</xdr:row>
      <xdr:rowOff>47625</xdr:rowOff>
    </xdr:from>
    <xdr:to>
      <xdr:col>16</xdr:col>
      <xdr:colOff>333375</xdr:colOff>
      <xdr:row>29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15</xdr:row>
      <xdr:rowOff>47625</xdr:rowOff>
    </xdr:from>
    <xdr:to>
      <xdr:col>8</xdr:col>
      <xdr:colOff>514350</xdr:colOff>
      <xdr:row>29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12</xdr:row>
      <xdr:rowOff>161925</xdr:rowOff>
    </xdr:from>
    <xdr:to>
      <xdr:col>7</xdr:col>
      <xdr:colOff>552450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12</xdr:row>
      <xdr:rowOff>152400</xdr:rowOff>
    </xdr:from>
    <xdr:to>
      <xdr:col>16</xdr:col>
      <xdr:colOff>19050</xdr:colOff>
      <xdr:row>27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11</xdr:row>
      <xdr:rowOff>38098</xdr:rowOff>
    </xdr:from>
    <xdr:to>
      <xdr:col>20</xdr:col>
      <xdr:colOff>333375</xdr:colOff>
      <xdr:row>34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600074</xdr:colOff>
      <xdr:row>13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47</xdr:row>
      <xdr:rowOff>171450</xdr:rowOff>
    </xdr:from>
    <xdr:to>
      <xdr:col>8</xdr:col>
      <xdr:colOff>542925</xdr:colOff>
      <xdr:row>64</xdr:row>
      <xdr:rowOff>76201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47625</xdr:rowOff>
    </xdr:from>
    <xdr:to>
      <xdr:col>9</xdr:col>
      <xdr:colOff>0</xdr:colOff>
      <xdr:row>45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8</xdr:col>
      <xdr:colOff>590550</xdr:colOff>
      <xdr:row>29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"/>
  <sheetViews>
    <sheetView tabSelected="1" workbookViewId="0">
      <selection activeCell="D7" sqref="D7"/>
    </sheetView>
  </sheetViews>
  <sheetFormatPr defaultRowHeight="15" x14ac:dyDescent="0.25"/>
  <cols>
    <col min="2" max="2" width="14.5703125" customWidth="1"/>
    <col min="3" max="13" width="14.28515625" bestFit="1" customWidth="1"/>
  </cols>
  <sheetData>
    <row r="3" spans="1:13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25">
      <c r="A4" s="2" t="s">
        <v>12</v>
      </c>
      <c r="B4" s="1">
        <v>930725.21200000006</v>
      </c>
      <c r="C4" s="1">
        <v>867961.47</v>
      </c>
      <c r="D4" s="1">
        <v>443791.22</v>
      </c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2" t="s">
        <v>13</v>
      </c>
      <c r="B5" s="1">
        <v>1186547.1499999999</v>
      </c>
      <c r="C5" s="1">
        <v>965949.33</v>
      </c>
      <c r="D5" s="1">
        <v>609090.52</v>
      </c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2" t="s">
        <v>14</v>
      </c>
      <c r="B6" s="1">
        <v>240873.06</v>
      </c>
      <c r="C6" s="1">
        <v>240323.06</v>
      </c>
      <c r="D6" s="1">
        <v>240323.06</v>
      </c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B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workbookViewId="0">
      <selection activeCell="D12" sqref="D12"/>
    </sheetView>
  </sheetViews>
  <sheetFormatPr defaultRowHeight="15" x14ac:dyDescent="0.25"/>
  <cols>
    <col min="1" max="1" width="13.5703125" customWidth="1"/>
    <col min="2" max="9" width="14.28515625" bestFit="1" customWidth="1"/>
    <col min="10" max="10" width="14.5703125" customWidth="1"/>
    <col min="11" max="12" width="14.28515625" bestFit="1" customWidth="1"/>
    <col min="13" max="13" width="15.28515625" bestFit="1" customWidth="1"/>
  </cols>
  <sheetData>
    <row r="3" spans="1:13" x14ac:dyDescent="0.25">
      <c r="A3" s="2" t="s">
        <v>16</v>
      </c>
    </row>
    <row r="4" spans="1:13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x14ac:dyDescent="0.25">
      <c r="A5" t="s">
        <v>15</v>
      </c>
      <c r="B5" s="1">
        <v>939171.64</v>
      </c>
      <c r="C5" s="1">
        <v>958352.44</v>
      </c>
      <c r="D5" s="1">
        <v>927397.89</v>
      </c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t="s">
        <v>22</v>
      </c>
      <c r="B6" s="1">
        <v>684875.45</v>
      </c>
      <c r="C6" s="1">
        <v>1021116.18</v>
      </c>
      <c r="D6" s="1">
        <v>1351568.14</v>
      </c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2" t="s">
        <v>17</v>
      </c>
    </row>
    <row r="9" spans="1:13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</row>
    <row r="10" spans="1:13" x14ac:dyDescent="0.25">
      <c r="A10" t="s">
        <v>15</v>
      </c>
      <c r="B10" s="1">
        <v>157114.84</v>
      </c>
      <c r="C10" s="1">
        <v>154604.04</v>
      </c>
      <c r="D10" s="1">
        <v>101751.13</v>
      </c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t="s">
        <v>22</v>
      </c>
      <c r="B11" s="1">
        <v>257659.72</v>
      </c>
      <c r="C11" s="1">
        <v>375201.86</v>
      </c>
      <c r="D11" s="1">
        <v>458609.94</v>
      </c>
      <c r="E11" s="1"/>
      <c r="F11" s="1"/>
      <c r="G11" s="1"/>
      <c r="H11" s="1"/>
      <c r="I11" s="1"/>
      <c r="J11" s="1"/>
      <c r="K11" s="1"/>
      <c r="L11" s="1"/>
      <c r="M11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D10" sqref="D10"/>
    </sheetView>
  </sheetViews>
  <sheetFormatPr defaultRowHeight="15" x14ac:dyDescent="0.25"/>
  <cols>
    <col min="1" max="1" width="18.28515625" customWidth="1"/>
    <col min="2" max="5" width="14.28515625" bestFit="1" customWidth="1"/>
    <col min="6" max="6" width="15" bestFit="1" customWidth="1"/>
    <col min="7" max="9" width="14.28515625" bestFit="1" customWidth="1"/>
    <col min="10" max="10" width="14.42578125" customWidth="1"/>
    <col min="11" max="12" width="14.28515625" bestFit="1" customWidth="1"/>
    <col min="13" max="13" width="14.8554687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18</v>
      </c>
      <c r="B2" s="1">
        <v>31794.02</v>
      </c>
      <c r="C2" s="1">
        <v>30942.77</v>
      </c>
      <c r="D2" s="1">
        <v>28622.77</v>
      </c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t="s">
        <v>19</v>
      </c>
      <c r="B3" s="1">
        <v>0</v>
      </c>
      <c r="C3" s="1">
        <v>0</v>
      </c>
      <c r="D3" s="1">
        <v>0</v>
      </c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t="s">
        <v>23</v>
      </c>
      <c r="B4" s="1">
        <v>2793.4</v>
      </c>
      <c r="C4" s="1">
        <v>2793.4</v>
      </c>
      <c r="D4" s="1">
        <v>2793.4</v>
      </c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t="s">
        <v>25</v>
      </c>
      <c r="B5" s="4">
        <v>176251.64</v>
      </c>
      <c r="C5" s="1">
        <v>176251.64</v>
      </c>
      <c r="D5" s="1">
        <v>176251.64</v>
      </c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t="s">
        <v>24</v>
      </c>
      <c r="B6" s="4">
        <v>431380.17</v>
      </c>
      <c r="C6" s="1">
        <v>398830.17</v>
      </c>
      <c r="D6" s="1">
        <v>397315.17</v>
      </c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t="s">
        <v>20</v>
      </c>
      <c r="B7" s="4">
        <v>2655695.0299999998</v>
      </c>
      <c r="C7" s="1">
        <v>2352725.25</v>
      </c>
      <c r="D7" s="1">
        <v>2173682.19</v>
      </c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t="s">
        <v>21</v>
      </c>
      <c r="B8" s="4">
        <v>5217835.7699999996</v>
      </c>
      <c r="C8" s="1">
        <v>5178074.87</v>
      </c>
      <c r="D8" s="3">
        <v>4617568.58</v>
      </c>
      <c r="E8" s="3"/>
      <c r="F8" s="1"/>
      <c r="G8" s="1"/>
      <c r="H8" s="1"/>
      <c r="I8" s="1"/>
      <c r="J8" s="1"/>
      <c r="K8" s="1"/>
      <c r="L8" s="3"/>
      <c r="M8" s="1"/>
    </row>
    <row r="9" spans="1:13" x14ac:dyDescent="0.25">
      <c r="A9" t="s">
        <v>26</v>
      </c>
      <c r="B9" s="4">
        <v>1131383.9099999999</v>
      </c>
      <c r="C9" s="1">
        <v>986335.35</v>
      </c>
      <c r="D9" s="3">
        <v>986335.35</v>
      </c>
      <c r="E9" s="3"/>
      <c r="F9" s="1"/>
      <c r="G9" s="1"/>
      <c r="H9" s="1"/>
      <c r="I9" s="1"/>
      <c r="J9" s="1"/>
      <c r="K9" s="1"/>
      <c r="L9" s="3"/>
      <c r="M9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workbookViewId="0">
      <selection activeCell="M53" sqref="M53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Balance</vt:lpstr>
      <vt:lpstr>Cash Flow</vt:lpstr>
      <vt:lpstr>Bond Fund Balances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Cloum</dc:creator>
  <cp:lastModifiedBy>Brook Cleaver</cp:lastModifiedBy>
  <cp:lastPrinted>2019-06-06T21:56:28Z</cp:lastPrinted>
  <dcterms:created xsi:type="dcterms:W3CDTF">2019-02-26T13:14:50Z</dcterms:created>
  <dcterms:modified xsi:type="dcterms:W3CDTF">2024-04-03T15:06:57Z</dcterms:modified>
</cp:coreProperties>
</file>