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pton HS 100% Budget" sheetId="1" r:id="rId4"/>
    <sheet state="visible" name="Comparison Between Estimated Bi" sheetId="2" r:id="rId5"/>
    <sheet state="visible" name="Base Bid Inferno" sheetId="3" r:id="rId6"/>
    <sheet state="visible" name="Friends of the Inferno Potentia" sheetId="4" r:id="rId7"/>
  </sheets>
  <definedNames/>
  <calcPr/>
  <extLst>
    <ext uri="GoogleSheetsCustomDataVersion2">
      <go:sheetsCustomData xmlns:go="http://customooxmlschemas.google.com/" r:id="rId8" roundtripDataChecksum="p66Wjjn9mcNq21kfmJKpARFaDwqiGHFb13VLSC0ExyY="/>
    </ext>
  </extLst>
</workbook>
</file>

<file path=xl/sharedStrings.xml><?xml version="1.0" encoding="utf-8"?>
<sst xmlns="http://schemas.openxmlformats.org/spreadsheetml/2006/main" count="177" uniqueCount="160">
  <si>
    <t>Tipton High School Renovations Package 2</t>
  </si>
  <si>
    <t xml:space="preserve">100% Set of Drawings Budget </t>
  </si>
  <si>
    <t xml:space="preserve">Activity </t>
  </si>
  <si>
    <t>Admin/HOF</t>
  </si>
  <si>
    <t xml:space="preserve">Library </t>
  </si>
  <si>
    <t xml:space="preserve">Pool Lockerroom Renovations </t>
  </si>
  <si>
    <t>Main HS Gym Renovations</t>
  </si>
  <si>
    <t xml:space="preserve">      1st &amp; 2nd Floor Classroom Renovations </t>
  </si>
  <si>
    <t>BASE BID Notes</t>
  </si>
  <si>
    <t xml:space="preserve">Alternate #1 Exterior Canopy </t>
  </si>
  <si>
    <t xml:space="preserve">Alternate #2 Professional Development/E-Sports </t>
  </si>
  <si>
    <t xml:space="preserve">General Trades </t>
  </si>
  <si>
    <t xml:space="preserve">Asbestos Abatement </t>
  </si>
  <si>
    <t>$3.12 per SF</t>
  </si>
  <si>
    <t>Select Demo</t>
  </si>
  <si>
    <t>Concrete</t>
  </si>
  <si>
    <t>$9.70 for SOG replacement x 4,278 sf</t>
  </si>
  <si>
    <t xml:space="preserve">Masonry </t>
  </si>
  <si>
    <t xml:space="preserve">Steel </t>
  </si>
  <si>
    <t xml:space="preserve">Carpentry/HM frames/DRS/HW </t>
  </si>
  <si>
    <t xml:space="preserve">Roofing </t>
  </si>
  <si>
    <t>Sealants</t>
  </si>
  <si>
    <t>Firestopping</t>
  </si>
  <si>
    <t>HM Frames/DRS/HW Supply</t>
  </si>
  <si>
    <t>Alum Entry/Storefront Entry/Glass</t>
  </si>
  <si>
    <t>FRP Frames/Doors ( 8 single x FRP frame/door)</t>
  </si>
  <si>
    <t xml:space="preserve">Four openings 65, 66, 67 &amp; 144 as FRP </t>
  </si>
  <si>
    <t>Access doors</t>
  </si>
  <si>
    <t xml:space="preserve">Coiling Grills </t>
  </si>
  <si>
    <t>Metal Studs/Drywall/ACT</t>
  </si>
  <si>
    <t xml:space="preserve">Assumed no canpy soffit or bulkheads, Exposed deck and steel </t>
  </si>
  <si>
    <t xml:space="preserve">Painting </t>
  </si>
  <si>
    <t>Paint main HS gym deck/steel/walls/existing goal supports</t>
  </si>
  <si>
    <t>Soft flooring (CPT/LVT)</t>
  </si>
  <si>
    <t>CFC-1 (Lockerroom)</t>
  </si>
  <si>
    <t>$8.75 per sf</t>
  </si>
  <si>
    <t>RSF-1 (Pool Deck)</t>
  </si>
  <si>
    <t>$24.00 per sf x 3,983 sf</t>
  </si>
  <si>
    <t>Patch TZ flooring/base</t>
  </si>
  <si>
    <t xml:space="preserve">Toilet Accessories </t>
  </si>
  <si>
    <t xml:space="preserve">Toilet Partitions </t>
  </si>
  <si>
    <t xml:space="preserve">Corner Guards </t>
  </si>
  <si>
    <t>Signage (Admin Blue Devel Alum sign)</t>
  </si>
  <si>
    <t>HOF hallway graphics and alum signage</t>
  </si>
  <si>
    <t xml:space="preserve">Wood Gym Floor </t>
  </si>
  <si>
    <t>Remove and repalce existing wood gym floor</t>
  </si>
  <si>
    <t>Includes removing existing Maple flooring, re-use existing sleepers, new 3/4" subfloor and Robbins Bio Channel SB system floor, graphics included</t>
  </si>
  <si>
    <t xml:space="preserve">Bleachers/Athletic Equipment </t>
  </si>
  <si>
    <t xml:space="preserve">Replacment Bleachers </t>
  </si>
  <si>
    <t>Basketball Goals</t>
  </si>
  <si>
    <t xml:space="preserve">Replace backbaords only and leave support framing </t>
  </si>
  <si>
    <t xml:space="preserve">Volleyball Sleeves </t>
  </si>
  <si>
    <t xml:space="preserve">Casework </t>
  </si>
  <si>
    <t xml:space="preserve">Millwork </t>
  </si>
  <si>
    <t xml:space="preserve">Excludes Media Shelving, reuse existing library shelving and tables </t>
  </si>
  <si>
    <t xml:space="preserve">Hall of Fame Display Case Custom Millwork </t>
  </si>
  <si>
    <t xml:space="preserve">Custom built display cases </t>
  </si>
  <si>
    <t xml:space="preserve">Display Case Glass Fronts </t>
  </si>
  <si>
    <t xml:space="preserve">CR Lawrence full glass fronts w/ pivot doors </t>
  </si>
  <si>
    <t xml:space="preserve">Lockers </t>
  </si>
  <si>
    <t>Lockers. Metal reuse/paint</t>
  </si>
  <si>
    <t>Paint and re-use the existing metal lockers like at MS (93 ea)</t>
  </si>
  <si>
    <t xml:space="preserve">Lockers, Plastic </t>
  </si>
  <si>
    <t>$850 per frame x 47</t>
  </si>
  <si>
    <t>Sprinklers</t>
  </si>
  <si>
    <t>Plumbing/HVAC</t>
  </si>
  <si>
    <t xml:space="preserve">Electrical </t>
  </si>
  <si>
    <t xml:space="preserve">Total 100% Budget Summary </t>
  </si>
  <si>
    <t>RLTC General Conditions (estimated)</t>
  </si>
  <si>
    <t>Construction Contingency</t>
  </si>
  <si>
    <t xml:space="preserve">Total Preliminary Budget </t>
  </si>
  <si>
    <t>Owners Contingency</t>
  </si>
  <si>
    <t>Electrical Locates/conduit repairs</t>
  </si>
  <si>
    <t xml:space="preserve">Pool deck added prep </t>
  </si>
  <si>
    <t xml:space="preserve">Plumbing Repairs </t>
  </si>
  <si>
    <t xml:space="preserve">Paint/patch </t>
  </si>
  <si>
    <t xml:space="preserve">Locker Trim </t>
  </si>
  <si>
    <t xml:space="preserve">Subtotal </t>
  </si>
  <si>
    <t>Performance and Payment Bond (Based on $4,150,000)</t>
  </si>
  <si>
    <t>CM Fee (3.5%) Based on $4,174,267</t>
  </si>
  <si>
    <t xml:space="preserve">Total 100% Design Budget Price </t>
  </si>
  <si>
    <t>Bid Package Identification</t>
  </si>
  <si>
    <t>Base Bid Bid Day</t>
  </si>
  <si>
    <t>VE Deduct</t>
  </si>
  <si>
    <t>Final Cost after Value Engineering 11/29</t>
  </si>
  <si>
    <t>VE Items Included
(see next tab for details)</t>
  </si>
  <si>
    <t>Bid Estimate 10/7</t>
  </si>
  <si>
    <t>Difference Bid Day 11/20</t>
  </si>
  <si>
    <t>Differnece After VE Deduct 11/29</t>
  </si>
  <si>
    <t>BC #01 General Trades 
RL Turner</t>
  </si>
  <si>
    <t>1, 2, 3, 5, 6, 7, 8, 10, and 11</t>
  </si>
  <si>
    <t>BC #02 Athletic 
Lockers-Lee Company</t>
  </si>
  <si>
    <t>BC #03 Casework
Lee Company</t>
  </si>
  <si>
    <t>BC #04 &amp; #05 Combo Bid
Lehmans</t>
  </si>
  <si>
    <t>BC #06 Electrical
Omni Electric/HVAC</t>
  </si>
  <si>
    <t>12, 13, and 14</t>
  </si>
  <si>
    <t>Difference Between Estimates/Bid</t>
  </si>
  <si>
    <t>`</t>
  </si>
  <si>
    <t>Painting Main Gym</t>
  </si>
  <si>
    <t>Removal/Installation of New Gym Floor</t>
  </si>
  <si>
    <t>All items currently included</t>
  </si>
  <si>
    <t>Painting Existing Supports/Replacement of Main Goals and Nets</t>
  </si>
  <si>
    <t>Doors and Frames</t>
  </si>
  <si>
    <t>Item</t>
  </si>
  <si>
    <t>Cost</t>
  </si>
  <si>
    <t xml:space="preserve">Backboard Brackets </t>
  </si>
  <si>
    <t>Painting Supports/New Goals on Main Floor</t>
  </si>
  <si>
    <t>Base Bid $15000</t>
  </si>
  <si>
    <t>Replace for all-Lee Company-Goals and Supports, Pads, Sleeves</t>
  </si>
  <si>
    <t>Visual Display</t>
  </si>
  <si>
    <t>Nevco Video- 7.92’H x 11.81’W 6mm (1 video)</t>
  </si>
  <si>
    <t>$53,494 + Installation</t>
  </si>
  <si>
    <t>Better Brand-Established</t>
  </si>
  <si>
    <t>Varsity Scoreboards-13' x 9' Indoor Video Display</t>
  </si>
  <si>
    <t>$48,835 + Installation</t>
  </si>
  <si>
    <t>https://drive.google.com/file/d/1y0sdjeuQaSMYQwegffxbwnJOX9_LTuv6/view?usp=sharing</t>
  </si>
  <si>
    <t>Sweetwater 18' X 10'</t>
  </si>
  <si>
    <t>$62,804+ Installation</t>
  </si>
  <si>
    <t>https://drive.google.com/file/d/1XDedABWPsL_R1BSC2iWWsFURlYJpIb94/view?usp=sharing</t>
  </si>
  <si>
    <t>Score's Bench</t>
  </si>
  <si>
    <t>Nevco Score's Table</t>
  </si>
  <si>
    <t>$15,301 + Installation</t>
  </si>
  <si>
    <t>Better Brand Established</t>
  </si>
  <si>
    <t>Varsity Scoreboards-9' Score's Table</t>
  </si>
  <si>
    <t>$10,995 + Installation</t>
  </si>
  <si>
    <t>Sweetwater</t>
  </si>
  <si>
    <t>N/A</t>
  </si>
  <si>
    <t>Sound System</t>
  </si>
  <si>
    <t>Sound of Music</t>
  </si>
  <si>
    <t>https://drive.google.com/file/d/1fu_LhB1U0lb8ro6r7prEG4kKNEuX9Afg/view?usp=sharing</t>
  </si>
  <si>
    <t>Blades</t>
  </si>
  <si>
    <t>https://drive.google.com/file/d/1LxSZuNGvsVTBvb-67PaduMcbbbjSks3s/view?usp=sharing</t>
  </si>
  <si>
    <t>Omni</t>
  </si>
  <si>
    <t>Base Bid $55000</t>
  </si>
  <si>
    <t>Bleacher Upgrades</t>
  </si>
  <si>
    <t>Lee Company Removing Rows 2 Home/1 Away</t>
  </si>
  <si>
    <t>Lee Company Seat Removal/reconfiguration</t>
  </si>
  <si>
    <t>https://drive.google.com/file/d/1qmLnGshYc2A6SEIbSSTWDeSVC7xiodJL/view?usp=sharing</t>
  </si>
  <si>
    <t>Inflatable Devil for Team to Run Through (Tipton Ford?)</t>
  </si>
  <si>
    <t>https://drive.google.com/file/d/1IURHhcvMSG3bhMMrHw0qM_zKSIxbn0qP/view?usp=sharing</t>
  </si>
  <si>
    <t>American Flag Retractable Center Court</t>
  </si>
  <si>
    <t>Lee Company</t>
  </si>
  <si>
    <t>Scope RL Turner-Price Breakdown</t>
  </si>
  <si>
    <t>Paint Delete-Delete from Base Bid</t>
  </si>
  <si>
    <t>Painting</t>
  </si>
  <si>
    <t>RL Turner Markup*</t>
  </si>
  <si>
    <t>RL Turner Markup Include 3.5%  RLTurner Mark Up+ Bonds + Insurance for a Total of 11%</t>
  </si>
  <si>
    <t>Total</t>
  </si>
  <si>
    <t>Nevco Display Board/Scorer's Table</t>
  </si>
  <si>
    <t>Electrical</t>
  </si>
  <si>
    <t>Installation</t>
  </si>
  <si>
    <t>Display/Scorer's Table</t>
  </si>
  <si>
    <t>Sound System Charges</t>
  </si>
  <si>
    <t>Lighting Upgrades (Home Visitor Upper Level)</t>
  </si>
  <si>
    <t xml:space="preserve">Omni </t>
  </si>
  <si>
    <t>Baskeball Goals/Support Replacement X 6</t>
  </si>
  <si>
    <t>Goals/Supports/Pads/VB Sleeves</t>
  </si>
  <si>
    <t>Bleachers</t>
  </si>
  <si>
    <t>1 Row East/2 Rows West</t>
  </si>
  <si>
    <t>Changing Out Seating on Lower Bl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</si>
</sst>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-F800]dddd\,\ mmmm\ dd\,\ yyyy"/>
    <numFmt numFmtId="165" formatCode="&quot;$&quot;#,##0"/>
    <numFmt numFmtId="166" formatCode="&quot;$&quot;#,##0_);[Red]\(&quot;$&quot;#,##0\)"/>
    <numFmt numFmtId="167" formatCode="&quot;$&quot;#,##0.00"/>
  </numFmts>
  <fonts count="31">
    <font>
      <sz val="11.0"/>
      <color theme="1"/>
      <name val="Calibri"/>
      <scheme val="minor"/>
    </font>
    <font>
      <b/>
      <sz val="22.0"/>
      <color theme="1"/>
      <name val="Calibri"/>
    </font>
    <font>
      <b/>
      <sz val="18.0"/>
      <color theme="1"/>
      <name val="Calibri"/>
    </font>
    <font>
      <b/>
      <u/>
      <sz val="14.0"/>
      <color theme="1"/>
      <name val="Calibri"/>
    </font>
    <font>
      <sz val="11.0"/>
      <color theme="1"/>
      <name val="Calibri"/>
    </font>
    <font>
      <b/>
      <u/>
      <sz val="14.0"/>
      <color theme="1"/>
      <name val="Calibri"/>
    </font>
    <font>
      <b/>
      <u/>
      <sz val="16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color theme="1"/>
      <name val="Calibri"/>
      <scheme val="minor"/>
    </font>
    <font>
      <sz val="12.0"/>
      <color theme="1"/>
      <name val="Calibri"/>
    </font>
    <font>
      <b/>
      <sz val="14.0"/>
      <color theme="1"/>
      <name val="Calibri"/>
    </font>
    <font>
      <sz val="14.0"/>
      <color theme="1"/>
      <name val="Calibri"/>
    </font>
    <font>
      <b/>
      <u/>
      <sz val="14.0"/>
      <color theme="1"/>
      <name val="Calibri"/>
    </font>
    <font>
      <b/>
      <u/>
      <sz val="12.0"/>
      <color theme="1"/>
      <name val="Calibri"/>
    </font>
    <font>
      <b/>
      <sz val="16.0"/>
      <color theme="1"/>
      <name val="Calibri"/>
    </font>
    <font>
      <b/>
      <u/>
      <sz val="16.0"/>
      <color theme="1"/>
      <name val="Calibri"/>
    </font>
    <font>
      <b/>
      <sz val="12.0"/>
      <color theme="1"/>
      <name val="Calibri"/>
      <scheme val="minor"/>
    </font>
    <font>
      <b/>
      <sz val="12.0"/>
      <color rgb="FF000000"/>
      <name val="Calibri"/>
    </font>
    <font>
      <b/>
      <sz val="12.0"/>
      <color rgb="FF1F1F1F"/>
      <name val="&quot;Google Sans&quot;"/>
    </font>
    <font>
      <sz val="12.0"/>
      <color theme="1"/>
      <name val="Calibri"/>
      <scheme val="minor"/>
    </font>
    <font>
      <sz val="12.0"/>
      <color rgb="FF000000"/>
      <name val="Docs-Calibri"/>
    </font>
    <font>
      <sz val="12.0"/>
      <color rgb="FF1F1F1F"/>
      <name val="&quot;Google Sans&quot;"/>
    </font>
    <font>
      <b/>
      <color rgb="FFFF0000"/>
      <name val="Calibri"/>
      <scheme val="minor"/>
    </font>
    <font>
      <color theme="1"/>
      <name val="Arial"/>
    </font>
    <font>
      <b/>
      <color theme="1"/>
      <name val="Arial"/>
    </font>
    <font>
      <sz val="12.0"/>
      <color rgb="FF222222"/>
      <name val="Calibri"/>
    </font>
    <font>
      <u/>
      <color rgb="FF1155CC"/>
      <name val="Arial"/>
    </font>
    <font>
      <u/>
      <color rgb="FF0000FF"/>
      <name val="Arial"/>
    </font>
    <font>
      <u/>
      <sz val="9.0"/>
      <color rgb="FF0000FF"/>
      <name val="&quot;Google Sans&quot;"/>
    </font>
    <font>
      <b/>
      <color theme="1"/>
      <name val="Calibri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6DCE4"/>
        <bgColor rgb="FFD6DCE4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7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164" xfId="0" applyAlignment="1" applyFont="1" applyNumberFormat="1">
      <alignment horizontal="left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0" fillId="0" fontId="6" numFmtId="0" xfId="0" applyFont="1"/>
    <xf borderId="0" fillId="0" fontId="7" numFmtId="165" xfId="0" applyFont="1" applyNumberFormat="1"/>
    <xf borderId="0" fillId="0" fontId="8" numFmtId="0" xfId="0" applyFont="1"/>
    <xf borderId="0" fillId="0" fontId="7" numFmtId="0" xfId="0" applyFont="1"/>
    <xf borderId="0" fillId="2" fontId="7" numFmtId="165" xfId="0" applyFill="1" applyFont="1" applyNumberFormat="1"/>
    <xf borderId="0" fillId="0" fontId="8" numFmtId="165" xfId="0" applyFont="1" applyNumberFormat="1"/>
    <xf borderId="0" fillId="0" fontId="9" numFmtId="0" xfId="0" applyFont="1"/>
    <xf borderId="1" fillId="3" fontId="8" numFmtId="0" xfId="0" applyBorder="1" applyFill="1" applyFont="1"/>
    <xf borderId="0" fillId="0" fontId="8" numFmtId="166" xfId="0" applyAlignment="1" applyFont="1" applyNumberFormat="1">
      <alignment horizontal="left"/>
    </xf>
    <xf borderId="0" fillId="0" fontId="7" numFmtId="165" xfId="0" applyAlignment="1" applyFont="1" applyNumberFormat="1">
      <alignment horizontal="left"/>
    </xf>
    <xf borderId="0" fillId="0" fontId="10" numFmtId="0" xfId="0" applyAlignment="1" applyFont="1">
      <alignment horizontal="right"/>
    </xf>
    <xf borderId="0" fillId="0" fontId="10" numFmtId="0" xfId="0" applyFont="1"/>
    <xf borderId="0" fillId="0" fontId="11" numFmtId="0" xfId="0" applyFont="1"/>
    <xf borderId="0" fillId="0" fontId="11" numFmtId="165" xfId="0" applyFont="1" applyNumberFormat="1"/>
    <xf borderId="0" fillId="0" fontId="10" numFmtId="165" xfId="0" applyAlignment="1" applyFont="1" applyNumberFormat="1">
      <alignment horizontal="left"/>
    </xf>
    <xf borderId="0" fillId="0" fontId="10" numFmtId="165" xfId="0" applyFont="1" applyNumberFormat="1"/>
    <xf borderId="0" fillId="0" fontId="7" numFmtId="0" xfId="0" applyAlignment="1" applyFont="1">
      <alignment horizontal="center"/>
    </xf>
    <xf borderId="0" fillId="0" fontId="7" numFmtId="0" xfId="0" applyAlignment="1" applyFont="1">
      <alignment horizontal="left"/>
    </xf>
    <xf borderId="0" fillId="0" fontId="8" numFmtId="165" xfId="0" applyAlignment="1" applyFont="1" applyNumberFormat="1">
      <alignment horizontal="left"/>
    </xf>
    <xf borderId="0" fillId="0" fontId="8" numFmtId="165" xfId="0" applyAlignment="1" applyFont="1" applyNumberFormat="1">
      <alignment horizontal="right"/>
    </xf>
    <xf borderId="0" fillId="0" fontId="11" numFmtId="165" xfId="0" applyAlignment="1" applyFont="1" applyNumberFormat="1">
      <alignment horizontal="right"/>
    </xf>
    <xf borderId="1" fillId="2" fontId="11" numFmtId="0" xfId="0" applyAlignment="1" applyBorder="1" applyFont="1">
      <alignment horizontal="right"/>
    </xf>
    <xf borderId="1" fillId="2" fontId="12" numFmtId="0" xfId="0" applyAlignment="1" applyBorder="1" applyFont="1">
      <alignment horizontal="right"/>
    </xf>
    <xf borderId="1" fillId="2" fontId="12" numFmtId="0" xfId="0" applyBorder="1" applyFont="1"/>
    <xf borderId="1" fillId="2" fontId="4" numFmtId="0" xfId="0" applyBorder="1" applyFont="1"/>
    <xf borderId="1" fillId="2" fontId="12" numFmtId="165" xfId="0" applyBorder="1" applyFont="1" applyNumberFormat="1"/>
    <xf borderId="1" fillId="2" fontId="13" numFmtId="165" xfId="0" applyAlignment="1" applyBorder="1" applyFont="1" applyNumberFormat="1">
      <alignment horizontal="left"/>
    </xf>
    <xf borderId="0" fillId="0" fontId="12" numFmtId="165" xfId="0" applyFont="1" applyNumberFormat="1"/>
    <xf borderId="0" fillId="0" fontId="12" numFmtId="0" xfId="0" applyFont="1"/>
    <xf borderId="0" fillId="0" fontId="14" numFmtId="165" xfId="0" applyFont="1" applyNumberFormat="1"/>
    <xf borderId="0" fillId="0" fontId="15" numFmtId="0" xfId="0" applyFont="1"/>
    <xf borderId="0" fillId="0" fontId="16" numFmtId="165" xfId="0" applyFont="1" applyNumberFormat="1"/>
    <xf borderId="2" fillId="4" fontId="17" numFmtId="0" xfId="0" applyAlignment="1" applyBorder="1" applyFill="1" applyFont="1">
      <alignment horizontal="left" readingOrder="0"/>
    </xf>
    <xf borderId="2" fillId="4" fontId="18" numFmtId="165" xfId="0" applyAlignment="1" applyBorder="1" applyFont="1" applyNumberFormat="1">
      <alignment horizontal="left" readingOrder="0"/>
    </xf>
    <xf borderId="2" fillId="4" fontId="19" numFmtId="165" xfId="0" applyAlignment="1" applyBorder="1" applyFont="1" applyNumberFormat="1">
      <alignment horizontal="left" readingOrder="0"/>
    </xf>
    <xf borderId="2" fillId="4" fontId="19" numFmtId="0" xfId="0" applyAlignment="1" applyBorder="1" applyFont="1">
      <alignment horizontal="left" readingOrder="0"/>
    </xf>
    <xf borderId="2" fillId="4" fontId="17" numFmtId="167" xfId="0" applyAlignment="1" applyBorder="1" applyFont="1" applyNumberFormat="1">
      <alignment readingOrder="0"/>
    </xf>
    <xf borderId="2" fillId="4" fontId="17" numFmtId="0" xfId="0" applyAlignment="1" applyBorder="1" applyFont="1">
      <alignment readingOrder="0"/>
    </xf>
    <xf borderId="0" fillId="4" fontId="17" numFmtId="0" xfId="0" applyFont="1"/>
    <xf borderId="2" fillId="0" fontId="20" numFmtId="0" xfId="0" applyAlignment="1" applyBorder="1" applyFont="1">
      <alignment horizontal="left" readingOrder="0"/>
    </xf>
    <xf borderId="2" fillId="5" fontId="21" numFmtId="165" xfId="0" applyAlignment="1" applyBorder="1" applyFill="1" applyFont="1" applyNumberFormat="1">
      <alignment horizontal="left" readingOrder="0"/>
    </xf>
    <xf borderId="2" fillId="5" fontId="22" numFmtId="165" xfId="0" applyAlignment="1" applyBorder="1" applyFont="1" applyNumberFormat="1">
      <alignment horizontal="left" readingOrder="0"/>
    </xf>
    <xf borderId="2" fillId="5" fontId="22" numFmtId="0" xfId="0" applyAlignment="1" applyBorder="1" applyFont="1">
      <alignment horizontal="left" readingOrder="0"/>
    </xf>
    <xf borderId="2" fillId="0" fontId="20" numFmtId="167" xfId="0" applyAlignment="1" applyBorder="1" applyFont="1" applyNumberFormat="1">
      <alignment horizontal="left" readingOrder="0"/>
    </xf>
    <xf borderId="2" fillId="0" fontId="20" numFmtId="165" xfId="0" applyAlignment="1" applyBorder="1" applyFont="1" applyNumberFormat="1">
      <alignment horizontal="left"/>
    </xf>
    <xf borderId="2" fillId="0" fontId="20" numFmtId="0" xfId="0" applyAlignment="1" applyBorder="1" applyFont="1">
      <alignment horizontal="left"/>
    </xf>
    <xf borderId="0" fillId="0" fontId="20" numFmtId="0" xfId="0" applyAlignment="1" applyFont="1">
      <alignment horizontal="left"/>
    </xf>
    <xf borderId="2" fillId="0" fontId="20" numFmtId="165" xfId="0" applyAlignment="1" applyBorder="1" applyFont="1" applyNumberFormat="1">
      <alignment horizontal="left" readingOrder="0"/>
    </xf>
    <xf borderId="2" fillId="0" fontId="20" numFmtId="167" xfId="0" applyAlignment="1" applyBorder="1" applyFont="1" applyNumberFormat="1">
      <alignment horizontal="left"/>
    </xf>
    <xf borderId="2" fillId="0" fontId="20" numFmtId="0" xfId="0" applyBorder="1" applyFont="1"/>
    <xf borderId="2" fillId="0" fontId="17" numFmtId="0" xfId="0" applyAlignment="1" applyBorder="1" applyFont="1">
      <alignment horizontal="left" readingOrder="0"/>
    </xf>
    <xf borderId="2" fillId="0" fontId="17" numFmtId="165" xfId="0" applyAlignment="1" applyBorder="1" applyFont="1" applyNumberFormat="1">
      <alignment horizontal="left"/>
    </xf>
    <xf borderId="2" fillId="0" fontId="17" numFmtId="0" xfId="0" applyAlignment="1" applyBorder="1" applyFont="1">
      <alignment horizontal="left"/>
    </xf>
    <xf borderId="2" fillId="0" fontId="17" numFmtId="167" xfId="0" applyAlignment="1" applyBorder="1" applyFont="1" applyNumberFormat="1">
      <alignment horizontal="left"/>
    </xf>
    <xf borderId="0" fillId="0" fontId="17" numFmtId="0" xfId="0" applyAlignment="1" applyFont="1">
      <alignment horizontal="left"/>
    </xf>
    <xf borderId="0" fillId="0" fontId="9" numFmtId="167" xfId="0" applyFont="1" applyNumberFormat="1"/>
    <xf borderId="0" fillId="0" fontId="9" numFmtId="167" xfId="0" applyAlignment="1" applyFont="1" applyNumberFormat="1">
      <alignment readingOrder="0"/>
    </xf>
    <xf borderId="2" fillId="0" fontId="20" numFmtId="0" xfId="0" applyAlignment="1" applyBorder="1" applyFont="1">
      <alignment readingOrder="0"/>
    </xf>
    <xf borderId="2" fillId="0" fontId="20" numFmtId="167" xfId="0" applyAlignment="1" applyBorder="1" applyFont="1" applyNumberFormat="1">
      <alignment readingOrder="0"/>
    </xf>
    <xf borderId="0" fillId="0" fontId="23" numFmtId="0" xfId="0" applyAlignment="1" applyFont="1">
      <alignment readingOrder="0"/>
    </xf>
    <xf borderId="2" fillId="0" fontId="20" numFmtId="0" xfId="0" applyAlignment="1" applyBorder="1" applyFont="1">
      <alignment readingOrder="0" shrinkToFit="0" wrapText="1"/>
    </xf>
    <xf borderId="2" fillId="5" fontId="10" numFmtId="167" xfId="0" applyBorder="1" applyFont="1" applyNumberFormat="1"/>
    <xf borderId="0" fillId="0" fontId="17" numFmtId="167" xfId="0" applyFont="1" applyNumberFormat="1"/>
    <xf borderId="2" fillId="0" fontId="24" numFmtId="0" xfId="0" applyAlignment="1" applyBorder="1" applyFont="1">
      <alignment vertical="bottom"/>
    </xf>
    <xf borderId="3" fillId="0" fontId="24" numFmtId="0" xfId="0" applyAlignment="1" applyBorder="1" applyFont="1">
      <alignment horizontal="left" vertical="bottom"/>
    </xf>
    <xf borderId="3" fillId="0" fontId="24" numFmtId="0" xfId="0" applyAlignment="1" applyBorder="1" applyFont="1">
      <alignment vertical="bottom"/>
    </xf>
    <xf borderId="0" fillId="0" fontId="24" numFmtId="0" xfId="0" applyAlignment="1" applyFont="1">
      <alignment vertical="bottom"/>
    </xf>
    <xf borderId="4" fillId="0" fontId="25" numFmtId="0" xfId="0" applyAlignment="1" applyBorder="1" applyFont="1">
      <alignment vertical="bottom"/>
    </xf>
    <xf borderId="5" fillId="0" fontId="24" numFmtId="165" xfId="0" applyAlignment="1" applyBorder="1" applyFont="1" applyNumberFormat="1">
      <alignment horizontal="left" vertical="bottom"/>
    </xf>
    <xf borderId="5" fillId="0" fontId="24" numFmtId="0" xfId="0" applyAlignment="1" applyBorder="1" applyFont="1">
      <alignment vertical="bottom"/>
    </xf>
    <xf borderId="4" fillId="0" fontId="24" numFmtId="0" xfId="0" applyAlignment="1" applyBorder="1" applyFont="1">
      <alignment vertical="bottom"/>
    </xf>
    <xf borderId="5" fillId="0" fontId="24" numFmtId="167" xfId="0" applyAlignment="1" applyBorder="1" applyFont="1" applyNumberFormat="1">
      <alignment horizontal="left" vertical="bottom"/>
    </xf>
    <xf borderId="5" fillId="0" fontId="24" numFmtId="167" xfId="0" applyAlignment="1" applyBorder="1" applyFont="1" applyNumberFormat="1">
      <alignment vertical="bottom"/>
    </xf>
    <xf borderId="4" fillId="0" fontId="24" numFmtId="0" xfId="0" applyAlignment="1" applyBorder="1" applyFont="1">
      <alignment readingOrder="0" vertical="bottom"/>
    </xf>
    <xf borderId="5" fillId="0" fontId="24" numFmtId="0" xfId="0" applyAlignment="1" applyBorder="1" applyFont="1">
      <alignment horizontal="left" vertical="bottom"/>
    </xf>
    <xf borderId="4" fillId="5" fontId="26" numFmtId="0" xfId="0" applyAlignment="1" applyBorder="1" applyFont="1">
      <alignment vertical="bottom"/>
    </xf>
    <xf borderId="6" fillId="0" fontId="27" numFmtId="0" xfId="0" applyAlignment="1" applyBorder="1" applyFont="1">
      <alignment shrinkToFit="0" vertical="bottom" wrapText="0"/>
    </xf>
    <xf borderId="6" fillId="0" fontId="24" numFmtId="0" xfId="0" applyAlignment="1" applyBorder="1" applyFont="1">
      <alignment vertical="bottom"/>
    </xf>
    <xf borderId="5" fillId="0" fontId="24" numFmtId="167" xfId="0" applyAlignment="1" applyBorder="1" applyFont="1" applyNumberFormat="1">
      <alignment horizontal="left" readingOrder="0" vertical="bottom"/>
    </xf>
    <xf borderId="5" fillId="0" fontId="28" numFmtId="0" xfId="0" applyAlignment="1" applyBorder="1" applyFont="1">
      <alignment readingOrder="0" vertical="bottom"/>
    </xf>
    <xf borderId="6" fillId="0" fontId="29" numFmtId="0" xfId="0" applyAlignment="1" applyBorder="1" applyFont="1">
      <alignment shrinkToFit="0" vertical="bottom" wrapText="0"/>
    </xf>
    <xf borderId="0" fillId="0" fontId="24" numFmtId="0" xfId="0" applyAlignment="1" applyFont="1">
      <alignment horizontal="left" vertical="bottom"/>
    </xf>
    <xf borderId="2" fillId="4" fontId="25" numFmtId="0" xfId="0" applyAlignment="1" applyBorder="1" applyFont="1">
      <alignment readingOrder="0" vertical="bottom"/>
    </xf>
    <xf borderId="2" fillId="4" fontId="24" numFmtId="0" xfId="0" applyAlignment="1" applyBorder="1" applyFont="1">
      <alignment horizontal="left" vertical="bottom"/>
    </xf>
    <xf borderId="2" fillId="4" fontId="24" numFmtId="0" xfId="0" applyAlignment="1" applyBorder="1" applyFont="1">
      <alignment vertical="bottom"/>
    </xf>
    <xf borderId="2" fillId="0" fontId="9" numFmtId="0" xfId="0" applyAlignment="1" applyBorder="1" applyFont="1">
      <alignment readingOrder="0"/>
    </xf>
    <xf borderId="2" fillId="0" fontId="9" numFmtId="165" xfId="0" applyAlignment="1" applyBorder="1" applyFont="1" applyNumberFormat="1">
      <alignment horizontal="left" readingOrder="0"/>
    </xf>
    <xf borderId="2" fillId="0" fontId="9" numFmtId="167" xfId="0" applyAlignment="1" applyBorder="1" applyFont="1" applyNumberFormat="1">
      <alignment horizontal="right" readingOrder="0"/>
    </xf>
    <xf borderId="2" fillId="0" fontId="9" numFmtId="0" xfId="0" applyBorder="1" applyFont="1"/>
    <xf borderId="0" fillId="0" fontId="17" numFmtId="0" xfId="0" applyAlignment="1" applyFont="1">
      <alignment readingOrder="0"/>
    </xf>
    <xf borderId="2" fillId="0" fontId="30" numFmtId="165" xfId="0" applyAlignment="1" applyBorder="1" applyFont="1" applyNumberFormat="1">
      <alignment horizontal="left" readingOrder="0"/>
    </xf>
    <xf borderId="2" fillId="0" fontId="30" numFmtId="167" xfId="0" applyAlignment="1" applyBorder="1" applyFont="1" applyNumberFormat="1">
      <alignment horizontal="right" readingOrder="0"/>
    </xf>
    <xf borderId="2" fillId="0" fontId="9" numFmtId="0" xfId="0" applyAlignment="1" applyBorder="1" applyFont="1">
      <alignment horizontal="left"/>
    </xf>
    <xf borderId="2" fillId="0" fontId="9" numFmtId="167" xfId="0" applyBorder="1" applyFont="1" applyNumberFormat="1"/>
    <xf borderId="2" fillId="0" fontId="9" numFmtId="0" xfId="0" applyAlignment="1" applyBorder="1" applyFont="1">
      <alignment horizontal="left" readingOrder="0"/>
    </xf>
    <xf borderId="2" fillId="0" fontId="9" numFmtId="167" xfId="0" applyAlignment="1" applyBorder="1" applyFont="1" applyNumberFormat="1">
      <alignment readingOrder="0"/>
    </xf>
    <xf borderId="2" fillId="0" fontId="30" numFmtId="0" xfId="0" applyAlignment="1" applyBorder="1" applyFont="1">
      <alignment horizontal="left" readingOrder="0"/>
    </xf>
    <xf borderId="2" fillId="0" fontId="30" numFmtId="167" xfId="0" applyAlignment="1" applyBorder="1" applyFont="1" applyNumberFormat="1">
      <alignment readingOrder="0"/>
    </xf>
    <xf borderId="0" fillId="0" fontId="9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10</xdr:row>
      <xdr:rowOff>0</xdr:rowOff>
    </xdr:from>
    <xdr:ext cx="7810500" cy="38100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16897350" cy="3714750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</xdr:row>
      <xdr:rowOff>0</xdr:rowOff>
    </xdr:from>
    <xdr:ext cx="6781800" cy="3829050"/>
    <xdr:pic>
      <xdr:nvPicPr>
        <xdr:cNvPr id="0" name="image3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y0sdjeuQaSMYQwegffxbwnJOX9_LTuv6/view?usp=sharing" TargetMode="External"/><Relationship Id="rId2" Type="http://schemas.openxmlformats.org/officeDocument/2006/relationships/hyperlink" Target="https://drive.google.com/file/d/1XDedABWPsL_R1BSC2iWWsFURlYJpIb94/view?usp=sharing" TargetMode="External"/><Relationship Id="rId3" Type="http://schemas.openxmlformats.org/officeDocument/2006/relationships/hyperlink" Target="https://drive.google.com/file/d/1y0sdjeuQaSMYQwegffxbwnJOX9_LTuv6/view?usp=sharing" TargetMode="External"/><Relationship Id="rId4" Type="http://schemas.openxmlformats.org/officeDocument/2006/relationships/hyperlink" Target="https://drive.google.com/file/d/1fu_LhB1U0lb8ro6r7prEG4kKNEuX9Afg/view?usp=sharing" TargetMode="External"/><Relationship Id="rId9" Type="http://schemas.openxmlformats.org/officeDocument/2006/relationships/drawing" Target="../drawings/drawing4.xml"/><Relationship Id="rId5" Type="http://schemas.openxmlformats.org/officeDocument/2006/relationships/hyperlink" Target="https://drive.google.com/file/d/1LxSZuNGvsVTBvb-67PaduMcbbbjSks3s/view?usp=sharing" TargetMode="External"/><Relationship Id="rId6" Type="http://schemas.openxmlformats.org/officeDocument/2006/relationships/hyperlink" Target="https://drive.google.com/file/d/1XDedABWPsL_R1BSC2iWWsFURlYJpIb94/view?usp=sharing" TargetMode="External"/><Relationship Id="rId7" Type="http://schemas.openxmlformats.org/officeDocument/2006/relationships/hyperlink" Target="https://drive.google.com/file/d/1qmLnGshYc2A6SEIbSSTWDeSVC7xiodJL/view?usp=sharing" TargetMode="External"/><Relationship Id="rId8" Type="http://schemas.openxmlformats.org/officeDocument/2006/relationships/hyperlink" Target="https://drive.google.com/file/d/1IURHhcvMSG3bhMMrHw0qM_zKSIxbn0qP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86"/>
    <col customWidth="1" min="2" max="2" width="19.43"/>
    <col customWidth="1" min="3" max="3" width="16.71"/>
    <col customWidth="1" min="4" max="4" width="0.14"/>
    <col customWidth="1" min="5" max="5" width="20.43"/>
    <col customWidth="1" min="6" max="6" width="21.14"/>
    <col customWidth="1" hidden="1" min="7" max="7" width="22.43"/>
    <col customWidth="1" min="8" max="8" width="28.57"/>
    <col customWidth="1" min="9" max="9" width="55.57"/>
    <col customWidth="1" min="10" max="10" width="20.14"/>
    <col customWidth="1" min="11" max="11" width="24.0"/>
    <col customWidth="1" min="12" max="12" width="22.57"/>
    <col customWidth="1" min="13" max="13" width="0.14"/>
    <col customWidth="1" min="14" max="26" width="8.71"/>
  </cols>
  <sheetData>
    <row r="3">
      <c r="A3" s="1" t="s">
        <v>0</v>
      </c>
    </row>
    <row r="4" ht="24.75" customHeight="1">
      <c r="A4" s="2" t="s">
        <v>1</v>
      </c>
    </row>
    <row r="5" ht="20.25" customHeight="1">
      <c r="A5" s="3">
        <v>45203.0</v>
      </c>
    </row>
    <row r="6" ht="14.25" customHeight="1"/>
    <row r="7" hidden="1"/>
    <row r="8" ht="30.75" customHeight="1"/>
    <row r="9">
      <c r="A9" s="4" t="s">
        <v>2</v>
      </c>
      <c r="B9" s="4" t="s">
        <v>3</v>
      </c>
      <c r="C9" s="4" t="s">
        <v>4</v>
      </c>
      <c r="D9" s="5"/>
      <c r="E9" s="6" t="s">
        <v>5</v>
      </c>
      <c r="F9" s="6" t="s">
        <v>6</v>
      </c>
      <c r="G9" s="5"/>
      <c r="H9" s="6" t="s">
        <v>7</v>
      </c>
      <c r="I9" s="4" t="s">
        <v>8</v>
      </c>
      <c r="J9" s="6" t="s">
        <v>9</v>
      </c>
      <c r="K9" s="6" t="s">
        <v>10</v>
      </c>
    </row>
    <row r="10">
      <c r="A10" s="7" t="s">
        <v>11</v>
      </c>
      <c r="C10" s="8"/>
      <c r="E10" s="8"/>
      <c r="F10" s="8"/>
      <c r="H10" s="8"/>
      <c r="I10" s="9"/>
      <c r="J10" s="8"/>
      <c r="K10" s="8"/>
    </row>
    <row r="11">
      <c r="A11" s="10" t="s">
        <v>12</v>
      </c>
      <c r="B11" s="8">
        <v>11900.0</v>
      </c>
      <c r="C11" s="8"/>
      <c r="E11" s="8"/>
      <c r="F11" s="8"/>
      <c r="H11" s="8">
        <v>20005.0</v>
      </c>
      <c r="I11" s="9" t="s">
        <v>13</v>
      </c>
      <c r="J11" s="8"/>
      <c r="K11" s="8"/>
    </row>
    <row r="12">
      <c r="A12" s="10" t="s">
        <v>14</v>
      </c>
      <c r="B12" s="8"/>
      <c r="C12" s="8">
        <v>49349.0</v>
      </c>
      <c r="E12" s="8">
        <v>100826.0</v>
      </c>
      <c r="F12" s="11">
        <v>15660.0</v>
      </c>
      <c r="H12" s="8">
        <v>8962.0</v>
      </c>
      <c r="I12" s="9"/>
      <c r="J12" s="8"/>
      <c r="K12" s="8">
        <v>31523.0</v>
      </c>
    </row>
    <row r="13">
      <c r="A13" s="10" t="s">
        <v>15</v>
      </c>
      <c r="B13" s="8"/>
      <c r="C13" s="8"/>
      <c r="E13" s="8">
        <v>41497.0</v>
      </c>
      <c r="F13" s="8"/>
      <c r="H13" s="8"/>
      <c r="I13" s="9" t="s">
        <v>16</v>
      </c>
      <c r="J13" s="8">
        <v>43000.0</v>
      </c>
      <c r="K13" s="8"/>
    </row>
    <row r="14">
      <c r="A14" s="10" t="s">
        <v>17</v>
      </c>
      <c r="B14" s="8">
        <v>50000.0</v>
      </c>
      <c r="C14" s="8">
        <v>30000.0</v>
      </c>
      <c r="E14" s="8">
        <v>225000.0</v>
      </c>
      <c r="F14" s="8">
        <v>0.0</v>
      </c>
      <c r="H14" s="8">
        <v>0.0</v>
      </c>
      <c r="I14" s="9"/>
      <c r="J14" s="8">
        <v>85000.0</v>
      </c>
      <c r="K14" s="8">
        <v>5000.0</v>
      </c>
    </row>
    <row r="15">
      <c r="A15" s="10" t="s">
        <v>18</v>
      </c>
      <c r="B15" s="8">
        <v>10000.0</v>
      </c>
      <c r="C15" s="8">
        <v>5000.0</v>
      </c>
      <c r="E15" s="8"/>
      <c r="F15" s="8"/>
      <c r="H15" s="8"/>
      <c r="I15" s="9"/>
      <c r="J15" s="8">
        <v>65000.0</v>
      </c>
      <c r="K15" s="8"/>
    </row>
    <row r="16">
      <c r="A16" s="10" t="s">
        <v>19</v>
      </c>
      <c r="B16" s="8">
        <v>14280.0</v>
      </c>
      <c r="C16" s="8">
        <v>8591.0</v>
      </c>
      <c r="E16" s="8">
        <v>8332.0</v>
      </c>
      <c r="F16" s="8">
        <v>8337.0</v>
      </c>
      <c r="H16" s="8">
        <v>15629.0</v>
      </c>
      <c r="I16" s="9"/>
      <c r="J16" s="8">
        <v>3500.0</v>
      </c>
      <c r="K16" s="8">
        <v>5610.0</v>
      </c>
    </row>
    <row r="17">
      <c r="A17" s="10" t="s">
        <v>20</v>
      </c>
      <c r="B17" s="8">
        <v>5000.0</v>
      </c>
      <c r="C17" s="8"/>
      <c r="E17" s="8">
        <v>3000.0</v>
      </c>
      <c r="F17" s="8"/>
      <c r="H17" s="8"/>
      <c r="I17" s="9"/>
      <c r="J17" s="8">
        <v>14570.0</v>
      </c>
      <c r="K17" s="8"/>
    </row>
    <row r="18">
      <c r="A18" s="10" t="s">
        <v>21</v>
      </c>
      <c r="B18" s="8">
        <v>4500.0</v>
      </c>
      <c r="C18" s="8">
        <v>3000.0</v>
      </c>
      <c r="E18" s="8">
        <v>20000.0</v>
      </c>
      <c r="F18" s="8"/>
      <c r="H18" s="8"/>
      <c r="I18" s="9"/>
      <c r="J18" s="8">
        <v>3000.0</v>
      </c>
      <c r="K18" s="8">
        <v>3000.0</v>
      </c>
    </row>
    <row r="19">
      <c r="A19" s="10" t="s">
        <v>22</v>
      </c>
      <c r="B19" s="8">
        <v>5000.0</v>
      </c>
      <c r="C19" s="8">
        <v>2500.0</v>
      </c>
      <c r="E19" s="8"/>
      <c r="F19" s="8"/>
      <c r="H19" s="8"/>
      <c r="I19" s="9"/>
      <c r="J19" s="8"/>
      <c r="K19" s="8"/>
    </row>
    <row r="20">
      <c r="A20" s="10" t="s">
        <v>23</v>
      </c>
      <c r="B20" s="8">
        <v>48240.0</v>
      </c>
      <c r="C20" s="8">
        <v>20320.0</v>
      </c>
      <c r="E20" s="8">
        <v>29750.0</v>
      </c>
      <c r="F20" s="11">
        <v>38640.0</v>
      </c>
      <c r="H20" s="8">
        <v>40250.0</v>
      </c>
      <c r="I20" s="9"/>
      <c r="J20" s="8"/>
      <c r="K20" s="8">
        <v>8750.0</v>
      </c>
    </row>
    <row r="21" ht="15.0" customHeight="1">
      <c r="A21" s="10" t="s">
        <v>24</v>
      </c>
      <c r="B21" s="8">
        <v>60000.0</v>
      </c>
      <c r="C21" s="8">
        <v>29000.0</v>
      </c>
      <c r="E21" s="8"/>
      <c r="F21" s="8">
        <v>2500.0</v>
      </c>
      <c r="H21" s="8">
        <v>4000.0</v>
      </c>
      <c r="I21" s="9"/>
      <c r="J21" s="8"/>
      <c r="K21" s="8">
        <v>2500.0</v>
      </c>
    </row>
    <row r="22" ht="15.75" hidden="1" customHeight="1">
      <c r="A22" s="10"/>
      <c r="B22" s="8"/>
      <c r="I22" s="9"/>
    </row>
    <row r="23" ht="15.75" customHeight="1">
      <c r="A23" s="10" t="s">
        <v>25</v>
      </c>
      <c r="B23" s="8"/>
      <c r="C23" s="8"/>
      <c r="E23" s="8">
        <v>24000.0</v>
      </c>
      <c r="F23" s="8"/>
      <c r="H23" s="8"/>
      <c r="I23" s="9" t="s">
        <v>26</v>
      </c>
      <c r="J23" s="8"/>
      <c r="K23" s="8"/>
    </row>
    <row r="24" ht="15.75" customHeight="1">
      <c r="A24" s="10" t="s">
        <v>27</v>
      </c>
      <c r="B24" s="8">
        <v>500.0</v>
      </c>
      <c r="C24" s="8"/>
      <c r="E24" s="8">
        <v>1000.0</v>
      </c>
      <c r="F24" s="8"/>
      <c r="H24" s="8"/>
      <c r="I24" s="9"/>
      <c r="J24" s="8"/>
      <c r="K24" s="8"/>
    </row>
    <row r="25" ht="15.75" customHeight="1">
      <c r="A25" s="10" t="s">
        <v>28</v>
      </c>
      <c r="B25" s="8">
        <v>5336.0</v>
      </c>
      <c r="C25" s="8">
        <v>10848.0</v>
      </c>
      <c r="E25" s="8"/>
      <c r="F25" s="8"/>
      <c r="H25" s="8"/>
      <c r="I25" s="9"/>
      <c r="J25" s="8"/>
      <c r="K25" s="8"/>
    </row>
    <row r="26" ht="15.75" customHeight="1">
      <c r="A26" s="10" t="s">
        <v>29</v>
      </c>
      <c r="B26" s="8">
        <v>171720.0</v>
      </c>
      <c r="C26" s="8">
        <v>94325.0</v>
      </c>
      <c r="E26" s="8">
        <v>26395.0</v>
      </c>
      <c r="F26" s="8"/>
      <c r="H26" s="8"/>
      <c r="I26" s="9" t="s">
        <v>30</v>
      </c>
      <c r="J26" s="8"/>
      <c r="K26" s="8">
        <v>60160.0</v>
      </c>
    </row>
    <row r="27" ht="15.75" customHeight="1">
      <c r="A27" s="10" t="s">
        <v>31</v>
      </c>
      <c r="B27" s="8">
        <v>11800.0</v>
      </c>
      <c r="C27" s="8">
        <v>11100.0</v>
      </c>
      <c r="E27" s="8">
        <v>11200.0</v>
      </c>
      <c r="F27" s="11">
        <v>48000.0</v>
      </c>
      <c r="H27" s="8">
        <v>18800.0</v>
      </c>
      <c r="I27" s="9" t="s">
        <v>32</v>
      </c>
      <c r="J27" s="8"/>
      <c r="K27" s="8">
        <v>5200.0</v>
      </c>
    </row>
    <row r="28" ht="15.75" customHeight="1">
      <c r="A28" s="10" t="s">
        <v>33</v>
      </c>
      <c r="B28" s="8">
        <v>35130.0</v>
      </c>
      <c r="C28" s="8">
        <v>28220.0</v>
      </c>
      <c r="E28" s="8">
        <v>4950.0</v>
      </c>
      <c r="F28" s="8"/>
      <c r="H28" s="8">
        <v>89350.0</v>
      </c>
      <c r="I28" s="9"/>
      <c r="J28" s="8"/>
      <c r="K28" s="8">
        <v>21500.0</v>
      </c>
    </row>
    <row r="29" ht="15.75" customHeight="1">
      <c r="A29" s="10" t="s">
        <v>34</v>
      </c>
      <c r="B29" s="8"/>
      <c r="C29" s="8"/>
      <c r="E29" s="8">
        <v>37433.0</v>
      </c>
      <c r="F29" s="8"/>
      <c r="H29" s="8"/>
      <c r="I29" s="9" t="s">
        <v>35</v>
      </c>
      <c r="J29" s="8"/>
      <c r="K29" s="8"/>
    </row>
    <row r="30" ht="15.75" customHeight="1">
      <c r="A30" s="10" t="s">
        <v>36</v>
      </c>
      <c r="B30" s="8"/>
      <c r="C30" s="8"/>
      <c r="E30" s="8">
        <v>95592.0</v>
      </c>
      <c r="F30" s="8"/>
      <c r="H30" s="8"/>
      <c r="I30" s="9" t="s">
        <v>37</v>
      </c>
      <c r="J30" s="8"/>
      <c r="K30" s="8"/>
    </row>
    <row r="31" ht="15.75" customHeight="1">
      <c r="A31" s="10" t="s">
        <v>38</v>
      </c>
      <c r="B31" s="8">
        <v>44750.0</v>
      </c>
      <c r="C31" s="8"/>
      <c r="E31" s="8"/>
      <c r="F31" s="8"/>
      <c r="H31" s="8"/>
      <c r="I31" s="9"/>
      <c r="J31" s="8"/>
      <c r="K31" s="8"/>
    </row>
    <row r="32" ht="15.75" customHeight="1">
      <c r="A32" s="10" t="s">
        <v>39</v>
      </c>
      <c r="B32" s="8">
        <v>3000.0</v>
      </c>
      <c r="C32" s="8">
        <v>800.0</v>
      </c>
      <c r="E32" s="8">
        <v>10000.0</v>
      </c>
      <c r="F32" s="8"/>
      <c r="H32" s="8"/>
      <c r="I32" s="9"/>
      <c r="J32" s="8"/>
      <c r="K32" s="8"/>
    </row>
    <row r="33" ht="15.75" customHeight="1">
      <c r="A33" s="10" t="s">
        <v>40</v>
      </c>
      <c r="B33" s="8"/>
      <c r="C33" s="8"/>
      <c r="E33" s="8">
        <v>12000.0</v>
      </c>
      <c r="F33" s="8"/>
      <c r="H33" s="8"/>
      <c r="I33" s="9"/>
      <c r="J33" s="8"/>
      <c r="K33" s="8"/>
    </row>
    <row r="34" ht="15.75" customHeight="1">
      <c r="A34" s="10" t="s">
        <v>41</v>
      </c>
      <c r="B34" s="8">
        <v>2000.0</v>
      </c>
      <c r="C34" s="8">
        <v>1500.0</v>
      </c>
      <c r="E34" s="8"/>
      <c r="F34" s="8"/>
      <c r="H34" s="8"/>
      <c r="I34" s="9"/>
      <c r="J34" s="8"/>
      <c r="K34" s="8">
        <v>350.0</v>
      </c>
    </row>
    <row r="35" ht="15.75" customHeight="1">
      <c r="A35" s="10" t="s">
        <v>42</v>
      </c>
      <c r="B35" s="8">
        <v>10000.0</v>
      </c>
      <c r="C35" s="8"/>
      <c r="E35" s="8">
        <v>1500.0</v>
      </c>
      <c r="F35" s="8"/>
      <c r="H35" s="8"/>
      <c r="I35" s="9" t="s">
        <v>43</v>
      </c>
      <c r="J35" s="8"/>
      <c r="K35" s="8"/>
    </row>
    <row r="36" ht="15.75" hidden="1" customHeight="1"/>
    <row r="37" ht="15.75" hidden="1" customHeight="1"/>
    <row r="38" ht="15.75" hidden="1" customHeight="1"/>
    <row r="39" ht="15.75" customHeight="1">
      <c r="A39" s="7" t="s">
        <v>44</v>
      </c>
    </row>
    <row r="40" ht="15.75" customHeight="1">
      <c r="A40" s="10" t="s">
        <v>45</v>
      </c>
      <c r="B40" s="9"/>
      <c r="C40" s="9"/>
      <c r="E40" s="9"/>
      <c r="F40" s="12">
        <v>280000.0</v>
      </c>
      <c r="H40" s="9"/>
      <c r="I40" s="13" t="s">
        <v>46</v>
      </c>
      <c r="J40" s="9"/>
      <c r="K40" s="9"/>
    </row>
    <row r="41" ht="15.75" customHeight="1">
      <c r="A41" s="7" t="s">
        <v>47</v>
      </c>
      <c r="B41" s="8"/>
      <c r="C41" s="8"/>
      <c r="E41" s="8"/>
      <c r="F41" s="8"/>
      <c r="H41" s="8"/>
      <c r="I41" s="9"/>
      <c r="J41" s="8"/>
      <c r="K41" s="8"/>
    </row>
    <row r="42" ht="15.75" customHeight="1">
      <c r="A42" s="10" t="s">
        <v>48</v>
      </c>
      <c r="B42" s="8"/>
      <c r="C42" s="8"/>
      <c r="E42" s="8"/>
      <c r="F42" s="8"/>
      <c r="H42" s="8"/>
      <c r="I42" s="14"/>
      <c r="J42" s="8"/>
      <c r="K42" s="8"/>
    </row>
    <row r="43" ht="15.75" customHeight="1">
      <c r="A43" s="10" t="s">
        <v>49</v>
      </c>
      <c r="B43" s="8"/>
      <c r="C43" s="8"/>
      <c r="E43" s="8"/>
      <c r="F43" s="11">
        <v>22000.0</v>
      </c>
      <c r="H43" s="8"/>
      <c r="I43" s="9" t="s">
        <v>50</v>
      </c>
      <c r="J43" s="8"/>
      <c r="K43" s="8"/>
    </row>
    <row r="44" ht="15.75" customHeight="1">
      <c r="A44" s="10" t="s">
        <v>51</v>
      </c>
      <c r="B44" s="8"/>
      <c r="C44" s="8"/>
      <c r="E44" s="8"/>
      <c r="F44" s="8">
        <v>5000.0</v>
      </c>
      <c r="H44" s="8"/>
      <c r="I44" s="9"/>
      <c r="J44" s="8"/>
      <c r="K44" s="8"/>
    </row>
    <row r="45" ht="15.75" customHeight="1">
      <c r="A45" s="7" t="s">
        <v>52</v>
      </c>
      <c r="B45" s="8"/>
      <c r="C45" s="8"/>
      <c r="E45" s="8"/>
      <c r="F45" s="8"/>
      <c r="H45" s="8"/>
      <c r="I45" s="9"/>
      <c r="J45" s="8"/>
      <c r="K45" s="8"/>
    </row>
    <row r="46" ht="15.75" customHeight="1">
      <c r="A46" s="10" t="s">
        <v>53</v>
      </c>
      <c r="B46" s="8">
        <v>70000.0</v>
      </c>
      <c r="C46" s="8">
        <v>45000.0</v>
      </c>
      <c r="E46" s="8"/>
      <c r="F46" s="8"/>
      <c r="H46" s="8"/>
      <c r="I46" s="9" t="s">
        <v>54</v>
      </c>
      <c r="J46" s="8"/>
      <c r="K46" s="8"/>
    </row>
    <row r="47" ht="15.75" customHeight="1">
      <c r="A47" s="10" t="s">
        <v>55</v>
      </c>
      <c r="B47" s="8">
        <v>50000.0</v>
      </c>
      <c r="C47" s="8"/>
      <c r="E47" s="8"/>
      <c r="F47" s="8"/>
      <c r="H47" s="8"/>
      <c r="I47" s="9" t="s">
        <v>56</v>
      </c>
      <c r="J47" s="8"/>
      <c r="K47" s="8"/>
    </row>
    <row r="48" ht="15.75" customHeight="1">
      <c r="A48" s="10" t="s">
        <v>57</v>
      </c>
      <c r="B48" s="8">
        <v>70000.0</v>
      </c>
      <c r="I48" s="9" t="s">
        <v>58</v>
      </c>
    </row>
    <row r="49" ht="15.75" customHeight="1">
      <c r="A49" s="7" t="s">
        <v>59</v>
      </c>
      <c r="B49" s="8"/>
      <c r="C49" s="8"/>
      <c r="E49" s="8"/>
      <c r="F49" s="8"/>
      <c r="H49" s="8"/>
      <c r="I49" s="9"/>
      <c r="J49" s="8"/>
      <c r="K49" s="8"/>
    </row>
    <row r="50" ht="15.75" customHeight="1">
      <c r="A50" s="10" t="s">
        <v>60</v>
      </c>
      <c r="B50" s="8"/>
      <c r="C50" s="8"/>
      <c r="E50" s="8">
        <v>22000.0</v>
      </c>
      <c r="F50" s="8"/>
      <c r="H50" s="8"/>
      <c r="I50" s="9" t="s">
        <v>61</v>
      </c>
      <c r="J50" s="8"/>
      <c r="K50" s="8"/>
    </row>
    <row r="51" ht="15.75" customHeight="1">
      <c r="A51" s="10" t="s">
        <v>62</v>
      </c>
      <c r="B51" s="8"/>
      <c r="C51" s="8"/>
      <c r="E51" s="8">
        <v>39950.0</v>
      </c>
      <c r="F51" s="8"/>
      <c r="H51" s="8"/>
      <c r="I51" s="15" t="s">
        <v>63</v>
      </c>
      <c r="J51" s="8"/>
      <c r="K51" s="8"/>
    </row>
    <row r="52" ht="15.75" customHeight="1">
      <c r="A52" s="7" t="s">
        <v>64</v>
      </c>
      <c r="B52" s="8"/>
      <c r="C52" s="8"/>
      <c r="E52" s="8">
        <v>31000.0</v>
      </c>
      <c r="F52" s="8"/>
      <c r="H52" s="8"/>
      <c r="I52" s="9"/>
      <c r="J52" s="8"/>
      <c r="K52" s="8"/>
    </row>
    <row r="53" ht="15.75" customHeight="1">
      <c r="A53" s="7" t="s">
        <v>65</v>
      </c>
      <c r="B53" s="8">
        <v>385000.0</v>
      </c>
      <c r="C53" s="8">
        <v>220000.0</v>
      </c>
      <c r="E53" s="8">
        <v>375000.0</v>
      </c>
      <c r="F53" s="8"/>
      <c r="H53" s="8"/>
      <c r="I53" s="9"/>
      <c r="J53" s="8"/>
      <c r="K53" s="8">
        <v>110000.0</v>
      </c>
    </row>
    <row r="54" ht="15.75" customHeight="1">
      <c r="A54" s="7" t="s">
        <v>66</v>
      </c>
      <c r="B54" s="8">
        <v>105000.0</v>
      </c>
      <c r="C54" s="8">
        <v>70000.0</v>
      </c>
      <c r="E54" s="8">
        <v>85000.0</v>
      </c>
      <c r="F54" s="8"/>
      <c r="H54" s="8"/>
      <c r="I54" s="9"/>
      <c r="J54" s="8"/>
      <c r="K54" s="8">
        <v>70000.0</v>
      </c>
    </row>
    <row r="55" ht="15.75" customHeight="1">
      <c r="A55" s="10"/>
      <c r="B55" s="8"/>
      <c r="C55" s="8"/>
      <c r="E55" s="8"/>
      <c r="F55" s="8"/>
      <c r="H55" s="8"/>
      <c r="I55" s="9"/>
      <c r="J55" s="8"/>
      <c r="K55" s="8"/>
    </row>
    <row r="56" ht="15.75" hidden="1" customHeight="1">
      <c r="A56" s="10"/>
      <c r="B56" s="8"/>
      <c r="C56" s="8"/>
      <c r="E56" s="8"/>
      <c r="F56" s="8"/>
      <c r="H56" s="8"/>
      <c r="I56" s="9"/>
      <c r="J56" s="8"/>
      <c r="K56" s="8"/>
    </row>
    <row r="57" ht="15.0" hidden="1" customHeight="1">
      <c r="A57" s="10"/>
      <c r="B57" s="8"/>
      <c r="C57" s="8"/>
      <c r="E57" s="8"/>
      <c r="F57" s="8"/>
      <c r="H57" s="8"/>
      <c r="I57" s="9"/>
      <c r="J57" s="8"/>
      <c r="K57" s="8"/>
    </row>
    <row r="58" ht="15.75" hidden="1" customHeight="1">
      <c r="A58" s="10"/>
      <c r="B58" s="8"/>
      <c r="C58" s="8"/>
      <c r="E58" s="8"/>
      <c r="F58" s="8"/>
      <c r="H58" s="8"/>
      <c r="I58" s="9"/>
      <c r="J58" s="8"/>
      <c r="K58" s="8"/>
    </row>
    <row r="59" ht="15.75" hidden="1" customHeight="1">
      <c r="A59" s="10"/>
      <c r="B59" s="8"/>
      <c r="C59" s="8"/>
      <c r="E59" s="8"/>
      <c r="F59" s="8"/>
      <c r="H59" s="8"/>
      <c r="I59" s="9"/>
      <c r="J59" s="8"/>
      <c r="K59" s="8"/>
    </row>
    <row r="60" ht="15.75" hidden="1" customHeight="1">
      <c r="A60" s="10"/>
      <c r="B60" s="8"/>
      <c r="C60" s="8"/>
      <c r="E60" s="8"/>
      <c r="F60" s="8"/>
      <c r="H60" s="8"/>
      <c r="I60" s="9"/>
      <c r="J60" s="8"/>
      <c r="K60" s="8"/>
    </row>
    <row r="61" ht="15.75" hidden="1" customHeight="1">
      <c r="A61" s="10"/>
      <c r="B61" s="8"/>
      <c r="C61" s="8"/>
      <c r="E61" s="8"/>
      <c r="F61" s="8"/>
      <c r="H61" s="8"/>
      <c r="I61" s="9"/>
      <c r="J61" s="8"/>
      <c r="K61" s="8"/>
    </row>
    <row r="62" ht="15.75" hidden="1" customHeight="1">
      <c r="A62" s="10"/>
      <c r="B62" s="8"/>
      <c r="C62" s="8"/>
      <c r="E62" s="8"/>
      <c r="F62" s="8"/>
      <c r="H62" s="8"/>
      <c r="I62" s="9"/>
      <c r="J62" s="8"/>
      <c r="K62" s="8"/>
    </row>
    <row r="63" ht="15.75" hidden="1" customHeight="1">
      <c r="A63" s="10"/>
      <c r="B63" s="8"/>
      <c r="C63" s="8"/>
      <c r="E63" s="8"/>
      <c r="F63" s="8"/>
      <c r="H63" s="8"/>
      <c r="I63" s="9"/>
      <c r="J63" s="8"/>
      <c r="K63" s="8"/>
    </row>
    <row r="64" ht="15.75" hidden="1" customHeight="1">
      <c r="A64" s="10"/>
      <c r="B64" s="8"/>
      <c r="C64" s="8"/>
      <c r="E64" s="8"/>
      <c r="F64" s="8"/>
      <c r="H64" s="8"/>
      <c r="I64" s="9"/>
      <c r="J64" s="8"/>
      <c r="K64" s="8"/>
    </row>
    <row r="65" ht="15.75" hidden="1" customHeight="1">
      <c r="A65" s="10"/>
      <c r="B65" s="8"/>
      <c r="C65" s="8"/>
      <c r="E65" s="8"/>
      <c r="F65" s="8"/>
      <c r="H65" s="8"/>
      <c r="I65" s="9"/>
      <c r="J65" s="8"/>
      <c r="K65" s="8"/>
    </row>
    <row r="66" ht="15.75" hidden="1" customHeight="1">
      <c r="A66" s="10"/>
      <c r="B66" s="8"/>
      <c r="C66" s="8"/>
      <c r="E66" s="8"/>
      <c r="F66" s="8"/>
      <c r="H66" s="8"/>
      <c r="I66" s="9"/>
      <c r="J66" s="8"/>
      <c r="K66" s="8"/>
    </row>
    <row r="67" ht="15.75" hidden="1" customHeight="1">
      <c r="A67" s="10"/>
      <c r="B67" s="8"/>
      <c r="C67" s="8"/>
      <c r="E67" s="8"/>
      <c r="F67" s="8"/>
      <c r="H67" s="8"/>
      <c r="I67" s="9"/>
      <c r="J67" s="8"/>
      <c r="K67" s="8"/>
    </row>
    <row r="68" ht="15.75" customHeight="1">
      <c r="A68" s="10"/>
      <c r="B68" s="8"/>
      <c r="C68" s="8"/>
      <c r="E68" s="8"/>
      <c r="F68" s="8"/>
      <c r="I68" s="9"/>
      <c r="J68" s="8"/>
      <c r="K68" s="8"/>
    </row>
    <row r="69" ht="15.0" customHeight="1">
      <c r="A69" s="10" t="s">
        <v>67</v>
      </c>
      <c r="B69" s="8">
        <f t="shared" ref="B69:C69" si="1">SUM(B11:B68)</f>
        <v>1173156</v>
      </c>
      <c r="C69" s="8">
        <f t="shared" si="1"/>
        <v>629553</v>
      </c>
      <c r="E69" s="8">
        <f>SUM(E11:E68)</f>
        <v>1205425</v>
      </c>
      <c r="F69" s="8">
        <f>SUM(F12:F68)</f>
        <v>420137</v>
      </c>
      <c r="H69" s="8">
        <f>SUM(H11:H68)</f>
        <v>196996</v>
      </c>
      <c r="I69" s="16">
        <f>SUM(B69:H69)</f>
        <v>3625267</v>
      </c>
      <c r="J69" s="8"/>
      <c r="K69" s="8"/>
    </row>
    <row r="70" ht="18.75" hidden="1" customHeight="1">
      <c r="A70" s="10"/>
      <c r="B70" s="17"/>
      <c r="C70" s="18"/>
      <c r="E70" s="19"/>
      <c r="F70" s="20"/>
      <c r="H70" s="20"/>
      <c r="I70" s="21"/>
      <c r="J70" s="20"/>
      <c r="K70" s="22"/>
      <c r="M70" s="20"/>
    </row>
    <row r="71" ht="15.75" customHeight="1">
      <c r="A71" s="10" t="s">
        <v>68</v>
      </c>
      <c r="B71" s="17"/>
      <c r="C71" s="18"/>
      <c r="E71" s="19"/>
      <c r="F71" s="20"/>
      <c r="H71" s="20"/>
      <c r="I71" s="16">
        <v>300000.0</v>
      </c>
      <c r="J71" s="20"/>
      <c r="K71" s="22"/>
      <c r="M71" s="20"/>
    </row>
    <row r="72" ht="15.75" customHeight="1">
      <c r="A72" s="10" t="s">
        <v>69</v>
      </c>
      <c r="B72" s="17"/>
      <c r="C72" s="18"/>
      <c r="E72" s="19"/>
      <c r="F72" s="20"/>
      <c r="H72" s="20"/>
      <c r="I72" s="16">
        <v>150000.0</v>
      </c>
      <c r="J72" s="20"/>
      <c r="K72" s="22"/>
      <c r="M72" s="20"/>
    </row>
    <row r="73" ht="15.75" customHeight="1">
      <c r="A73" s="10" t="s">
        <v>70</v>
      </c>
      <c r="B73" s="17"/>
      <c r="C73" s="18"/>
      <c r="E73" s="19"/>
      <c r="F73" s="20"/>
      <c r="H73" s="20"/>
      <c r="I73" s="16">
        <f>SUM(I69:I72)</f>
        <v>4075267</v>
      </c>
      <c r="J73" s="20"/>
      <c r="K73" s="22"/>
      <c r="M73" s="20"/>
    </row>
    <row r="74" ht="15.75" customHeight="1">
      <c r="A74" s="10" t="s">
        <v>71</v>
      </c>
      <c r="B74" s="17"/>
      <c r="C74" s="18"/>
      <c r="E74" s="19"/>
      <c r="F74" s="20"/>
      <c r="H74" s="20"/>
      <c r="I74" s="16"/>
      <c r="J74" s="20"/>
      <c r="K74" s="22"/>
      <c r="M74" s="20"/>
    </row>
    <row r="75" ht="15.75" customHeight="1">
      <c r="A75" s="23" t="s">
        <v>72</v>
      </c>
      <c r="B75" s="17"/>
      <c r="C75" s="18"/>
      <c r="E75" s="19"/>
      <c r="F75" s="20"/>
      <c r="H75" s="20"/>
      <c r="I75" s="16">
        <v>25000.0</v>
      </c>
      <c r="J75" s="20"/>
      <c r="K75" s="22"/>
      <c r="M75" s="20"/>
    </row>
    <row r="76" ht="15.75" customHeight="1">
      <c r="A76" s="23" t="s">
        <v>73</v>
      </c>
      <c r="B76" s="17"/>
      <c r="C76" s="18"/>
      <c r="E76" s="19"/>
      <c r="F76" s="20"/>
      <c r="H76" s="20"/>
      <c r="I76" s="16">
        <v>10000.0</v>
      </c>
      <c r="J76" s="20"/>
      <c r="K76" s="22"/>
      <c r="M76" s="20"/>
    </row>
    <row r="77" ht="15.75" customHeight="1">
      <c r="A77" s="23" t="s">
        <v>74</v>
      </c>
      <c r="B77" s="17"/>
      <c r="C77" s="18"/>
      <c r="E77" s="19"/>
      <c r="F77" s="20"/>
      <c r="H77" s="20"/>
      <c r="I77" s="16">
        <v>25000.0</v>
      </c>
      <c r="J77" s="20"/>
      <c r="K77" s="22"/>
      <c r="M77" s="20"/>
    </row>
    <row r="78" ht="15.75" customHeight="1">
      <c r="A78" s="23" t="s">
        <v>75</v>
      </c>
      <c r="I78" s="16">
        <v>10000.0</v>
      </c>
      <c r="J78" s="20"/>
      <c r="K78" s="22"/>
      <c r="M78" s="20"/>
    </row>
    <row r="79" ht="15.75" customHeight="1">
      <c r="A79" s="23" t="s">
        <v>76</v>
      </c>
      <c r="B79" s="17"/>
      <c r="C79" s="18"/>
      <c r="E79" s="19"/>
      <c r="F79" s="20"/>
      <c r="H79" s="20"/>
      <c r="I79" s="16">
        <v>5000.0</v>
      </c>
      <c r="J79" s="20"/>
      <c r="K79" s="22"/>
      <c r="M79" s="20"/>
    </row>
    <row r="80" ht="15.75" customHeight="1">
      <c r="A80" s="24" t="s">
        <v>77</v>
      </c>
      <c r="B80" s="17"/>
      <c r="C80" s="18"/>
      <c r="E80" s="19"/>
      <c r="F80" s="20"/>
      <c r="H80" s="20"/>
      <c r="I80" s="16">
        <f>SUM(I73:I79)</f>
        <v>4150267</v>
      </c>
      <c r="J80" s="16">
        <f t="shared" ref="J80:K80" si="2">SUM(J10:J79)</f>
        <v>214070</v>
      </c>
      <c r="K80" s="16">
        <f t="shared" si="2"/>
        <v>323593</v>
      </c>
      <c r="M80" s="20"/>
    </row>
    <row r="81" ht="15.75" customHeight="1">
      <c r="A81" s="10" t="s">
        <v>78</v>
      </c>
      <c r="I81" s="25">
        <v>24000.0</v>
      </c>
      <c r="J81" s="25">
        <v>1800.0</v>
      </c>
      <c r="K81" s="25">
        <v>2700.0</v>
      </c>
      <c r="L81" s="26"/>
      <c r="M81" s="20"/>
    </row>
    <row r="82" ht="15.75" customHeight="1">
      <c r="A82" s="10" t="s">
        <v>79</v>
      </c>
      <c r="B82" s="17"/>
      <c r="C82" s="18"/>
      <c r="E82" s="19"/>
      <c r="F82" s="20"/>
      <c r="I82" s="16">
        <v>146100.0</v>
      </c>
      <c r="J82" s="16">
        <v>7555.0</v>
      </c>
      <c r="K82" s="16">
        <v>11420.0</v>
      </c>
      <c r="L82" s="27"/>
      <c r="M82" s="20"/>
    </row>
    <row r="83" ht="15.75" customHeight="1">
      <c r="A83" s="28" t="s">
        <v>80</v>
      </c>
      <c r="B83" s="29"/>
      <c r="C83" s="30"/>
      <c r="D83" s="31"/>
      <c r="E83" s="30"/>
      <c r="F83" s="32"/>
      <c r="G83" s="31"/>
      <c r="H83" s="31"/>
      <c r="I83" s="33">
        <f t="shared" ref="I83:K83" si="3">SUM(I80:I82)</f>
        <v>4320367</v>
      </c>
      <c r="J83" s="33">
        <f t="shared" si="3"/>
        <v>223425</v>
      </c>
      <c r="K83" s="33">
        <f t="shared" si="3"/>
        <v>337713</v>
      </c>
      <c r="L83" s="27"/>
      <c r="M83" s="34"/>
    </row>
    <row r="84" ht="15.75" customHeight="1">
      <c r="A84" s="18"/>
      <c r="B84" s="18"/>
      <c r="C84" s="18"/>
      <c r="D84" s="22"/>
      <c r="E84" s="35"/>
      <c r="F84" s="34"/>
      <c r="G84" s="34"/>
      <c r="H84" s="34"/>
      <c r="I84" s="34"/>
      <c r="J84" s="34"/>
      <c r="K84" s="34"/>
      <c r="L84" s="34"/>
      <c r="M84" s="34"/>
    </row>
    <row r="85" ht="15.75" customHeight="1">
      <c r="A85" s="10"/>
      <c r="B85" s="18"/>
      <c r="C85" s="18"/>
      <c r="D85" s="22"/>
      <c r="E85" s="35"/>
      <c r="F85" s="34"/>
      <c r="G85" s="34"/>
      <c r="H85" s="34"/>
      <c r="I85" s="34"/>
      <c r="J85" s="34"/>
      <c r="K85" s="34"/>
      <c r="L85" s="34"/>
      <c r="M85" s="34"/>
    </row>
    <row r="86" ht="15.75" customHeight="1">
      <c r="A86" s="18"/>
      <c r="B86" s="18"/>
      <c r="C86" s="18"/>
      <c r="D86" s="22"/>
      <c r="E86" s="35"/>
      <c r="F86" s="34"/>
      <c r="G86" s="34"/>
      <c r="H86" s="34"/>
      <c r="I86" s="34"/>
      <c r="J86" s="34"/>
      <c r="K86" s="34"/>
      <c r="L86" s="34"/>
      <c r="M86" s="34"/>
    </row>
    <row r="87" ht="15.75" customHeight="1">
      <c r="A87" s="10"/>
      <c r="B87" s="10"/>
      <c r="C87" s="10"/>
      <c r="D87" s="36"/>
      <c r="E87" s="37"/>
      <c r="F87" s="38"/>
      <c r="G87" s="38"/>
      <c r="H87" s="38"/>
      <c r="I87" s="38"/>
      <c r="J87" s="38"/>
      <c r="K87" s="38"/>
      <c r="L87" s="38">
        <f>SUM(L84:L86)</f>
        <v>0</v>
      </c>
      <c r="M87" s="38">
        <f>SUM(M72:M86)</f>
        <v>0</v>
      </c>
    </row>
    <row r="88" ht="15.75" customHeight="1">
      <c r="A88" s="10"/>
      <c r="B88" s="8"/>
      <c r="C88" s="8"/>
      <c r="D88" s="8"/>
      <c r="E88" s="8"/>
      <c r="F88" s="8"/>
      <c r="G88" s="8"/>
      <c r="H88" s="8"/>
      <c r="I88" s="9"/>
    </row>
    <row r="89" ht="15.75" customHeight="1">
      <c r="A89" s="10"/>
      <c r="B89" s="8"/>
      <c r="C89" s="8"/>
      <c r="D89" s="8"/>
      <c r="E89" s="8"/>
      <c r="F89" s="8"/>
      <c r="G89" s="8"/>
      <c r="H89" s="8"/>
      <c r="I89" s="9"/>
    </row>
    <row r="90" ht="15.75" customHeight="1">
      <c r="A90" s="10"/>
      <c r="B90" s="8"/>
      <c r="C90" s="8"/>
      <c r="D90" s="8"/>
      <c r="E90" s="8"/>
      <c r="F90" s="8"/>
      <c r="G90" s="8"/>
      <c r="H90" s="8"/>
      <c r="I90" s="9"/>
    </row>
    <row r="91" ht="15.75" customHeight="1">
      <c r="A91" s="10"/>
      <c r="B91" s="8"/>
      <c r="C91" s="8"/>
      <c r="D91" s="8"/>
      <c r="E91" s="8"/>
      <c r="F91" s="8"/>
      <c r="G91" s="8"/>
      <c r="H91" s="8"/>
      <c r="I91" s="9"/>
    </row>
    <row r="92" ht="15.75" customHeight="1">
      <c r="A92" s="10"/>
      <c r="B92" s="8"/>
      <c r="C92" s="8"/>
      <c r="D92" s="8"/>
      <c r="E92" s="8"/>
      <c r="F92" s="8"/>
      <c r="G92" s="8"/>
      <c r="H92" s="8"/>
      <c r="I92" s="9"/>
    </row>
    <row r="93" ht="15.75" customHeight="1">
      <c r="A93" s="10"/>
      <c r="B93" s="8"/>
      <c r="C93" s="8"/>
      <c r="D93" s="8"/>
      <c r="E93" s="8"/>
      <c r="F93" s="8"/>
      <c r="G93" s="8"/>
      <c r="H93" s="8"/>
      <c r="I93" s="9"/>
    </row>
    <row r="94" ht="15.75" customHeight="1">
      <c r="A94" s="10"/>
      <c r="B94" s="8"/>
      <c r="C94" s="8"/>
      <c r="D94" s="8"/>
      <c r="E94" s="8"/>
      <c r="F94" s="8"/>
      <c r="G94" s="8"/>
      <c r="H94" s="8"/>
      <c r="I94" s="9"/>
    </row>
    <row r="95" ht="15.75" customHeight="1">
      <c r="A95" s="10"/>
      <c r="B95" s="8"/>
      <c r="C95" s="8"/>
      <c r="D95" s="8"/>
      <c r="E95" s="8"/>
      <c r="F95" s="8"/>
      <c r="G95" s="8"/>
      <c r="H95" s="8"/>
      <c r="I95" s="9"/>
    </row>
    <row r="96" ht="15.75" customHeight="1">
      <c r="A96" s="10"/>
      <c r="B96" s="8"/>
      <c r="C96" s="8"/>
      <c r="D96" s="8"/>
      <c r="E96" s="8"/>
      <c r="F96" s="8"/>
      <c r="G96" s="8"/>
      <c r="H96" s="8"/>
      <c r="I96" s="9"/>
    </row>
    <row r="97" ht="15.75" customHeight="1">
      <c r="A97" s="10"/>
      <c r="B97" s="8"/>
      <c r="C97" s="8"/>
      <c r="D97" s="8"/>
      <c r="E97" s="8"/>
      <c r="F97" s="8"/>
      <c r="G97" s="8"/>
      <c r="H97" s="8"/>
      <c r="I97" s="9"/>
    </row>
    <row r="98" ht="15.75" customHeight="1">
      <c r="A98" s="10"/>
      <c r="B98" s="8"/>
      <c r="C98" s="8"/>
      <c r="D98" s="8"/>
      <c r="E98" s="8"/>
      <c r="F98" s="8"/>
      <c r="G98" s="8"/>
      <c r="H98" s="8"/>
      <c r="I98" s="9"/>
    </row>
    <row r="99" ht="15.75" customHeight="1">
      <c r="A99" s="10"/>
      <c r="B99" s="8"/>
      <c r="C99" s="8"/>
      <c r="D99" s="8"/>
      <c r="E99" s="8"/>
      <c r="F99" s="8"/>
      <c r="G99" s="8"/>
      <c r="H99" s="8"/>
      <c r="I99" s="9"/>
    </row>
    <row r="100" ht="15.75" customHeight="1">
      <c r="A100" s="10"/>
      <c r="B100" s="8"/>
      <c r="C100" s="8"/>
      <c r="D100" s="8"/>
      <c r="E100" s="8"/>
      <c r="F100" s="8"/>
      <c r="G100" s="8"/>
      <c r="H100" s="8"/>
      <c r="I100" s="9"/>
    </row>
    <row r="101" ht="15.75" customHeight="1">
      <c r="A101" s="10"/>
      <c r="B101" s="8"/>
      <c r="C101" s="8"/>
      <c r="D101" s="8"/>
      <c r="E101" s="8"/>
      <c r="F101" s="8"/>
      <c r="G101" s="8"/>
      <c r="H101" s="8"/>
      <c r="I101" s="9"/>
    </row>
    <row r="102" ht="15.75" customHeight="1">
      <c r="A102" s="10"/>
      <c r="B102" s="8"/>
      <c r="C102" s="8"/>
      <c r="D102" s="8"/>
      <c r="E102" s="8"/>
      <c r="F102" s="8"/>
      <c r="G102" s="8"/>
      <c r="H102" s="8"/>
      <c r="I102" s="9"/>
    </row>
    <row r="103" ht="15.75" customHeight="1">
      <c r="A103" s="10"/>
      <c r="B103" s="8"/>
      <c r="C103" s="8"/>
      <c r="D103" s="8"/>
      <c r="E103" s="8"/>
      <c r="F103" s="8"/>
      <c r="G103" s="8"/>
      <c r="H103" s="8"/>
      <c r="I103" s="9"/>
    </row>
    <row r="104" ht="15.75" customHeight="1">
      <c r="A104" s="10"/>
      <c r="B104" s="8"/>
      <c r="C104" s="8"/>
      <c r="D104" s="8"/>
      <c r="E104" s="8"/>
      <c r="F104" s="8"/>
      <c r="G104" s="8"/>
      <c r="H104" s="8"/>
      <c r="I104" s="9"/>
    </row>
    <row r="105" ht="15.75" customHeight="1">
      <c r="A105" s="10"/>
      <c r="B105" s="8"/>
      <c r="C105" s="8"/>
      <c r="D105" s="8"/>
      <c r="E105" s="8"/>
      <c r="F105" s="8"/>
      <c r="G105" s="8"/>
      <c r="H105" s="8"/>
      <c r="I105" s="9"/>
    </row>
    <row r="106" ht="15.75" customHeight="1">
      <c r="A106" s="10"/>
      <c r="B106" s="8"/>
      <c r="C106" s="8"/>
      <c r="D106" s="8"/>
      <c r="E106" s="8"/>
      <c r="F106" s="8"/>
      <c r="G106" s="8"/>
      <c r="H106" s="8"/>
      <c r="I106" s="9"/>
    </row>
    <row r="107" ht="15.75" customHeight="1">
      <c r="A107" s="10"/>
      <c r="B107" s="8"/>
      <c r="C107" s="8"/>
      <c r="D107" s="8"/>
      <c r="E107" s="8"/>
      <c r="F107" s="8"/>
      <c r="G107" s="8"/>
      <c r="H107" s="8"/>
      <c r="I107" s="9"/>
    </row>
    <row r="108" ht="15.75" customHeight="1">
      <c r="A108" s="10"/>
      <c r="B108" s="8"/>
      <c r="C108" s="8"/>
      <c r="D108" s="8"/>
      <c r="E108" s="8"/>
      <c r="F108" s="8"/>
      <c r="G108" s="8"/>
      <c r="H108" s="8"/>
      <c r="I108" s="9"/>
    </row>
    <row r="109" ht="15.75" customHeight="1">
      <c r="A109" s="10"/>
      <c r="B109" s="8"/>
      <c r="C109" s="8"/>
      <c r="D109" s="8"/>
      <c r="E109" s="8"/>
      <c r="F109" s="8"/>
      <c r="G109" s="8"/>
      <c r="H109" s="8"/>
      <c r="I109" s="9"/>
    </row>
    <row r="110" ht="15.75" customHeight="1">
      <c r="A110" s="10"/>
      <c r="B110" s="8"/>
      <c r="C110" s="8"/>
      <c r="D110" s="8"/>
      <c r="E110" s="8"/>
      <c r="F110" s="8"/>
      <c r="G110" s="8"/>
      <c r="H110" s="8"/>
      <c r="I110" s="9"/>
    </row>
    <row r="111" ht="15.75" customHeight="1">
      <c r="A111" s="10"/>
      <c r="B111" s="8"/>
      <c r="C111" s="8"/>
      <c r="D111" s="8"/>
      <c r="E111" s="8"/>
      <c r="F111" s="8"/>
      <c r="G111" s="8"/>
      <c r="H111" s="8"/>
      <c r="I111" s="9"/>
    </row>
    <row r="112" ht="15.75" customHeight="1">
      <c r="A112" s="10"/>
      <c r="B112" s="8"/>
      <c r="C112" s="8"/>
      <c r="D112" s="8"/>
      <c r="E112" s="8"/>
      <c r="F112" s="8"/>
      <c r="G112" s="8"/>
      <c r="H112" s="8"/>
      <c r="I112" s="9"/>
    </row>
    <row r="113" ht="15.75" customHeight="1">
      <c r="B113" s="12"/>
      <c r="C113" s="12"/>
      <c r="D113" s="12"/>
      <c r="E113" s="12"/>
      <c r="F113" s="12"/>
      <c r="G113" s="12"/>
      <c r="H113" s="12"/>
      <c r="I113" s="9"/>
    </row>
    <row r="114" ht="15.75" customHeight="1">
      <c r="B114" s="12"/>
      <c r="C114" s="12"/>
      <c r="D114" s="12"/>
      <c r="E114" s="12"/>
      <c r="F114" s="12"/>
      <c r="G114" s="12"/>
      <c r="H114" s="12"/>
      <c r="I114" s="9"/>
    </row>
    <row r="115" ht="15.75" customHeight="1">
      <c r="B115" s="12"/>
      <c r="C115" s="12"/>
      <c r="D115" s="12"/>
      <c r="E115" s="12"/>
      <c r="F115" s="12"/>
      <c r="G115" s="12"/>
      <c r="H115" s="12"/>
      <c r="I115" s="9"/>
    </row>
    <row r="116" ht="15.75" customHeight="1">
      <c r="B116" s="12"/>
      <c r="C116" s="12"/>
      <c r="D116" s="12"/>
      <c r="E116" s="12"/>
      <c r="F116" s="12"/>
      <c r="G116" s="12"/>
      <c r="H116" s="12"/>
      <c r="I116" s="9"/>
    </row>
    <row r="117" ht="15.75" customHeight="1">
      <c r="B117" s="12"/>
      <c r="C117" s="12"/>
      <c r="D117" s="12"/>
      <c r="E117" s="12"/>
      <c r="F117" s="12"/>
      <c r="G117" s="12"/>
      <c r="H117" s="12"/>
      <c r="I117" s="9"/>
    </row>
    <row r="118" ht="15.75" customHeight="1">
      <c r="B118" s="12"/>
      <c r="C118" s="12"/>
      <c r="D118" s="12"/>
      <c r="E118" s="12"/>
      <c r="F118" s="12"/>
      <c r="G118" s="12"/>
      <c r="H118" s="12"/>
      <c r="I118" s="9"/>
    </row>
    <row r="119" ht="15.75" customHeight="1">
      <c r="B119" s="12"/>
      <c r="C119" s="12"/>
      <c r="D119" s="12"/>
      <c r="E119" s="12"/>
      <c r="F119" s="12"/>
      <c r="G119" s="12"/>
      <c r="H119" s="12"/>
    </row>
    <row r="120" ht="15.75" customHeight="1">
      <c r="B120" s="12"/>
      <c r="C120" s="12"/>
      <c r="D120" s="12"/>
      <c r="E120" s="12"/>
      <c r="F120" s="12"/>
      <c r="G120" s="12"/>
      <c r="H120" s="12"/>
    </row>
    <row r="121" ht="15.75" customHeight="1">
      <c r="B121" s="12"/>
      <c r="C121" s="12"/>
      <c r="D121" s="12"/>
      <c r="E121" s="12"/>
      <c r="F121" s="12"/>
      <c r="G121" s="12"/>
      <c r="H121" s="12"/>
    </row>
    <row r="122" ht="15.75" customHeight="1">
      <c r="B122" s="12"/>
      <c r="C122" s="12"/>
      <c r="D122" s="12"/>
      <c r="E122" s="12"/>
      <c r="F122" s="12"/>
      <c r="G122" s="12"/>
      <c r="H122" s="12"/>
    </row>
    <row r="123" ht="15.75" customHeight="1">
      <c r="B123" s="12"/>
      <c r="C123" s="12"/>
      <c r="D123" s="12"/>
      <c r="E123" s="12"/>
      <c r="F123" s="12"/>
      <c r="G123" s="12"/>
      <c r="H123" s="12"/>
    </row>
    <row r="124" ht="15.75" customHeight="1">
      <c r="B124" s="12"/>
      <c r="C124" s="12"/>
      <c r="D124" s="12"/>
      <c r="E124" s="12"/>
      <c r="F124" s="12"/>
      <c r="G124" s="12"/>
      <c r="H124" s="12"/>
    </row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" width="38.71"/>
    <col customWidth="1" min="3" max="3" width="29.14"/>
    <col customWidth="1" min="4" max="4" width="41.14"/>
    <col customWidth="1" min="5" max="5" width="29.29"/>
    <col customWidth="1" min="6" max="6" width="26.71"/>
    <col customWidth="1" min="7" max="7" width="29.43"/>
    <col customWidth="1" min="8" max="8" width="37.71"/>
  </cols>
  <sheetData>
    <row r="1">
      <c r="A1" s="39" t="s">
        <v>81</v>
      </c>
      <c r="B1" s="40" t="s">
        <v>82</v>
      </c>
      <c r="C1" s="41" t="s">
        <v>83</v>
      </c>
      <c r="D1" s="41" t="s">
        <v>84</v>
      </c>
      <c r="E1" s="42" t="s">
        <v>85</v>
      </c>
      <c r="F1" s="43" t="s">
        <v>86</v>
      </c>
      <c r="G1" s="44" t="s">
        <v>87</v>
      </c>
      <c r="H1" s="44" t="s">
        <v>88</v>
      </c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>
      <c r="A2" s="46" t="s">
        <v>89</v>
      </c>
      <c r="B2" s="47">
        <v>2648000.0</v>
      </c>
      <c r="C2" s="48">
        <v>-403051.0</v>
      </c>
      <c r="D2" s="48">
        <v>2244949.0</v>
      </c>
      <c r="E2" s="49" t="s">
        <v>90</v>
      </c>
      <c r="F2" s="50">
        <v>1553321.0</v>
      </c>
      <c r="G2" s="51">
        <f t="shared" ref="G2:G6" si="1">SUM(B2-F2)</f>
        <v>1094679</v>
      </c>
      <c r="H2" s="51">
        <f t="shared" ref="H2:H6" si="2">SUM(D2-F2)</f>
        <v>691628</v>
      </c>
      <c r="I2" s="52"/>
      <c r="J2" s="52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>
      <c r="A3" s="46" t="s">
        <v>91</v>
      </c>
      <c r="B3" s="54">
        <v>76240.0</v>
      </c>
      <c r="C3" s="46">
        <v>0.0</v>
      </c>
      <c r="D3" s="50">
        <v>76240.0</v>
      </c>
      <c r="E3" s="52"/>
      <c r="F3" s="50">
        <v>61950.0</v>
      </c>
      <c r="G3" s="51">
        <f t="shared" si="1"/>
        <v>14290</v>
      </c>
      <c r="H3" s="55">
        <f t="shared" si="2"/>
        <v>14290</v>
      </c>
      <c r="I3" s="52"/>
      <c r="J3" s="52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>
      <c r="A4" s="46" t="s">
        <v>92</v>
      </c>
      <c r="B4" s="54">
        <v>155650.0</v>
      </c>
      <c r="C4" s="46">
        <v>0.0</v>
      </c>
      <c r="D4" s="48">
        <v>155650.0</v>
      </c>
      <c r="E4" s="52"/>
      <c r="F4" s="50">
        <v>235000.0</v>
      </c>
      <c r="G4" s="51">
        <f t="shared" si="1"/>
        <v>-79350</v>
      </c>
      <c r="H4" s="51">
        <f t="shared" si="2"/>
        <v>-79350</v>
      </c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>
      <c r="A5" s="46" t="s">
        <v>93</v>
      </c>
      <c r="B5" s="47">
        <v>1094890.0</v>
      </c>
      <c r="C5" s="48">
        <v>0.0</v>
      </c>
      <c r="D5" s="48">
        <v>1094890.0</v>
      </c>
      <c r="E5" s="52"/>
      <c r="F5" s="50">
        <v>980000.0</v>
      </c>
      <c r="G5" s="51">
        <f t="shared" si="1"/>
        <v>114890</v>
      </c>
      <c r="H5" s="51">
        <f t="shared" si="2"/>
        <v>114890</v>
      </c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>
      <c r="A6" s="46" t="s">
        <v>94</v>
      </c>
      <c r="B6" s="48">
        <v>522362.0</v>
      </c>
      <c r="C6" s="48">
        <v>-56786.0</v>
      </c>
      <c r="D6" s="48">
        <v>465576.0</v>
      </c>
      <c r="E6" s="49" t="s">
        <v>95</v>
      </c>
      <c r="F6" s="50">
        <v>260000.0</v>
      </c>
      <c r="G6" s="51">
        <f t="shared" si="1"/>
        <v>262362</v>
      </c>
      <c r="H6" s="51">
        <f t="shared" si="2"/>
        <v>205576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>
      <c r="A7" s="57" t="s">
        <v>96</v>
      </c>
      <c r="B7" s="58">
        <f t="shared" ref="B7:D7" si="3">SUM(B2:B6)</f>
        <v>4497142</v>
      </c>
      <c r="C7" s="58">
        <f t="shared" si="3"/>
        <v>-459837</v>
      </c>
      <c r="D7" s="58">
        <f t="shared" si="3"/>
        <v>4037305</v>
      </c>
      <c r="E7" s="59"/>
      <c r="F7" s="60">
        <f t="shared" ref="F7:H7" si="4">SUM(F2:F6)</f>
        <v>3090271</v>
      </c>
      <c r="G7" s="58">
        <f t="shared" si="4"/>
        <v>1406871</v>
      </c>
      <c r="H7" s="58">
        <f t="shared" si="4"/>
        <v>947034</v>
      </c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>
      <c r="F8" s="62"/>
    </row>
    <row r="9">
      <c r="F9" s="63"/>
    </row>
    <row r="10">
      <c r="F10" s="63"/>
    </row>
    <row r="11">
      <c r="F11" s="62"/>
    </row>
    <row r="12">
      <c r="F12" s="62"/>
    </row>
    <row r="13">
      <c r="F13" s="62"/>
    </row>
    <row r="14">
      <c r="F14" s="62"/>
    </row>
    <row r="15">
      <c r="F15" s="63" t="s">
        <v>97</v>
      </c>
    </row>
    <row r="16">
      <c r="F16" s="62"/>
    </row>
    <row r="17">
      <c r="F17" s="62"/>
    </row>
    <row r="18">
      <c r="F18" s="62"/>
    </row>
    <row r="19">
      <c r="F19" s="62"/>
    </row>
    <row r="20">
      <c r="F20" s="62"/>
    </row>
    <row r="21">
      <c r="F21" s="62"/>
    </row>
    <row r="22">
      <c r="F22" s="62"/>
    </row>
    <row r="23">
      <c r="F23" s="62"/>
    </row>
    <row r="24">
      <c r="F24" s="62"/>
    </row>
    <row r="25">
      <c r="F25" s="62"/>
    </row>
    <row r="26">
      <c r="F26" s="62"/>
    </row>
    <row r="27">
      <c r="F27" s="62"/>
    </row>
    <row r="28">
      <c r="F28" s="62"/>
    </row>
    <row r="29">
      <c r="F29" s="62"/>
    </row>
    <row r="30">
      <c r="F30" s="62"/>
    </row>
    <row r="31">
      <c r="F31" s="62"/>
    </row>
    <row r="32">
      <c r="F32" s="62"/>
    </row>
    <row r="33">
      <c r="F33" s="62"/>
    </row>
    <row r="34">
      <c r="F34" s="62"/>
    </row>
    <row r="35">
      <c r="F35" s="62"/>
    </row>
    <row r="36">
      <c r="F36" s="62"/>
    </row>
    <row r="37">
      <c r="F37" s="62"/>
    </row>
    <row r="38">
      <c r="F38" s="62"/>
    </row>
    <row r="39">
      <c r="F39" s="62"/>
    </row>
    <row r="40">
      <c r="F40" s="62"/>
    </row>
    <row r="41">
      <c r="F41" s="62"/>
    </row>
    <row r="42">
      <c r="F42" s="62"/>
    </row>
    <row r="43">
      <c r="F43" s="62"/>
    </row>
    <row r="44">
      <c r="F44" s="62"/>
    </row>
    <row r="45">
      <c r="F45" s="62"/>
    </row>
    <row r="46">
      <c r="F46" s="62"/>
    </row>
    <row r="47">
      <c r="F47" s="62"/>
    </row>
    <row r="48">
      <c r="F48" s="62"/>
    </row>
    <row r="49">
      <c r="F49" s="62"/>
    </row>
    <row r="50">
      <c r="F50" s="62"/>
    </row>
    <row r="51">
      <c r="F51" s="62"/>
    </row>
    <row r="52">
      <c r="F52" s="62"/>
    </row>
    <row r="53">
      <c r="F53" s="62"/>
    </row>
    <row r="54">
      <c r="F54" s="62"/>
    </row>
    <row r="55">
      <c r="F55" s="62"/>
    </row>
    <row r="56">
      <c r="F56" s="62"/>
    </row>
    <row r="57">
      <c r="F57" s="62"/>
    </row>
    <row r="58">
      <c r="F58" s="62"/>
    </row>
    <row r="59">
      <c r="F59" s="62"/>
    </row>
    <row r="60">
      <c r="F60" s="62"/>
    </row>
    <row r="61">
      <c r="F61" s="62"/>
    </row>
    <row r="62">
      <c r="F62" s="62"/>
    </row>
    <row r="63">
      <c r="F63" s="62"/>
    </row>
    <row r="64">
      <c r="F64" s="62"/>
    </row>
    <row r="65">
      <c r="F65" s="62"/>
    </row>
    <row r="66">
      <c r="F66" s="62"/>
    </row>
    <row r="67">
      <c r="F67" s="62"/>
    </row>
    <row r="68">
      <c r="F68" s="62"/>
    </row>
    <row r="69">
      <c r="F69" s="62"/>
    </row>
    <row r="70">
      <c r="F70" s="62"/>
    </row>
    <row r="71">
      <c r="F71" s="62"/>
    </row>
    <row r="72">
      <c r="F72" s="62"/>
    </row>
    <row r="73">
      <c r="F73" s="62"/>
    </row>
    <row r="74">
      <c r="F74" s="62"/>
    </row>
    <row r="75">
      <c r="F75" s="62"/>
    </row>
    <row r="76">
      <c r="F76" s="62"/>
    </row>
    <row r="77">
      <c r="B77" s="63"/>
      <c r="F77" s="62"/>
    </row>
    <row r="78">
      <c r="F78" s="62"/>
    </row>
    <row r="79">
      <c r="F79" s="62"/>
    </row>
    <row r="80">
      <c r="F80" s="62"/>
    </row>
    <row r="81">
      <c r="F81" s="62"/>
    </row>
    <row r="82">
      <c r="F82" s="62"/>
    </row>
    <row r="83">
      <c r="F83" s="62"/>
    </row>
    <row r="84">
      <c r="F84" s="62"/>
    </row>
    <row r="85">
      <c r="F85" s="62"/>
    </row>
    <row r="86">
      <c r="F86" s="62"/>
    </row>
    <row r="87">
      <c r="F87" s="62"/>
    </row>
    <row r="88">
      <c r="F88" s="62"/>
    </row>
    <row r="89">
      <c r="F89" s="62"/>
    </row>
    <row r="90">
      <c r="F90" s="62"/>
    </row>
    <row r="91">
      <c r="F91" s="62"/>
    </row>
    <row r="92">
      <c r="F92" s="62"/>
    </row>
    <row r="93">
      <c r="F93" s="62"/>
    </row>
    <row r="94">
      <c r="F94" s="62"/>
    </row>
    <row r="95">
      <c r="F95" s="62"/>
    </row>
    <row r="96">
      <c r="F96" s="62"/>
    </row>
    <row r="97">
      <c r="F97" s="62"/>
    </row>
    <row r="98">
      <c r="F98" s="62"/>
    </row>
    <row r="99">
      <c r="F99" s="62"/>
    </row>
    <row r="100">
      <c r="F100" s="62"/>
    </row>
    <row r="101">
      <c r="F101" s="62"/>
    </row>
    <row r="102">
      <c r="F102" s="62"/>
    </row>
    <row r="103">
      <c r="F103" s="62"/>
    </row>
    <row r="104">
      <c r="F104" s="62"/>
    </row>
    <row r="105">
      <c r="F105" s="62"/>
    </row>
    <row r="106">
      <c r="F106" s="62"/>
    </row>
    <row r="107">
      <c r="F107" s="62"/>
    </row>
    <row r="108">
      <c r="F108" s="62"/>
    </row>
    <row r="109">
      <c r="F109" s="62"/>
    </row>
    <row r="110">
      <c r="F110" s="62"/>
    </row>
    <row r="111">
      <c r="F111" s="62"/>
    </row>
    <row r="112">
      <c r="F112" s="62"/>
    </row>
    <row r="113">
      <c r="F113" s="62"/>
    </row>
    <row r="114">
      <c r="F114" s="62"/>
    </row>
    <row r="115">
      <c r="F115" s="62"/>
    </row>
    <row r="116">
      <c r="F116" s="62"/>
    </row>
    <row r="117">
      <c r="F117" s="62"/>
    </row>
    <row r="118">
      <c r="F118" s="62"/>
    </row>
    <row r="119">
      <c r="F119" s="62"/>
    </row>
    <row r="120">
      <c r="F120" s="62"/>
    </row>
    <row r="121">
      <c r="F121" s="62"/>
    </row>
    <row r="122">
      <c r="F122" s="62"/>
    </row>
    <row r="123">
      <c r="F123" s="62"/>
    </row>
    <row r="124">
      <c r="F124" s="62"/>
    </row>
    <row r="125">
      <c r="F125" s="62"/>
    </row>
    <row r="126">
      <c r="F126" s="62"/>
    </row>
    <row r="127">
      <c r="F127" s="62"/>
    </row>
    <row r="128">
      <c r="F128" s="62"/>
    </row>
    <row r="129">
      <c r="F129" s="62"/>
    </row>
    <row r="130">
      <c r="F130" s="62"/>
    </row>
    <row r="131">
      <c r="F131" s="62"/>
    </row>
    <row r="132">
      <c r="F132" s="62"/>
    </row>
    <row r="133">
      <c r="F133" s="62"/>
    </row>
    <row r="134">
      <c r="F134" s="62"/>
    </row>
    <row r="135">
      <c r="F135" s="62"/>
    </row>
    <row r="136">
      <c r="F136" s="62"/>
    </row>
    <row r="137">
      <c r="F137" s="62"/>
    </row>
    <row r="138">
      <c r="F138" s="62"/>
    </row>
    <row r="139">
      <c r="F139" s="62"/>
    </row>
    <row r="140">
      <c r="F140" s="62"/>
    </row>
    <row r="141">
      <c r="F141" s="62"/>
    </row>
    <row r="142">
      <c r="F142" s="62"/>
    </row>
    <row r="143">
      <c r="F143" s="62"/>
    </row>
    <row r="144">
      <c r="F144" s="62"/>
    </row>
    <row r="145">
      <c r="F145" s="62"/>
    </row>
    <row r="146">
      <c r="F146" s="62"/>
    </row>
    <row r="147">
      <c r="F147" s="62"/>
    </row>
    <row r="148">
      <c r="F148" s="62"/>
    </row>
    <row r="149">
      <c r="F149" s="62"/>
    </row>
    <row r="150">
      <c r="F150" s="62"/>
    </row>
    <row r="151">
      <c r="F151" s="62"/>
    </row>
    <row r="152">
      <c r="F152" s="62"/>
    </row>
    <row r="153">
      <c r="F153" s="62"/>
    </row>
    <row r="154">
      <c r="F154" s="62"/>
    </row>
    <row r="155">
      <c r="F155" s="62"/>
    </row>
    <row r="156">
      <c r="F156" s="62"/>
    </row>
    <row r="157">
      <c r="F157" s="62"/>
    </row>
    <row r="158">
      <c r="F158" s="62"/>
    </row>
    <row r="159">
      <c r="F159" s="62"/>
    </row>
    <row r="160">
      <c r="F160" s="62"/>
    </row>
    <row r="161">
      <c r="F161" s="62"/>
    </row>
    <row r="162">
      <c r="F162" s="62"/>
    </row>
    <row r="163">
      <c r="F163" s="62"/>
    </row>
    <row r="164">
      <c r="F164" s="62"/>
    </row>
    <row r="165">
      <c r="F165" s="62"/>
    </row>
    <row r="166">
      <c r="F166" s="62"/>
    </row>
    <row r="167">
      <c r="F167" s="62"/>
    </row>
    <row r="168">
      <c r="F168" s="62"/>
    </row>
    <row r="169">
      <c r="F169" s="62"/>
    </row>
    <row r="170">
      <c r="F170" s="62"/>
    </row>
    <row r="171">
      <c r="F171" s="62"/>
    </row>
    <row r="172">
      <c r="F172" s="62"/>
    </row>
    <row r="173">
      <c r="F173" s="62"/>
    </row>
    <row r="174">
      <c r="F174" s="62"/>
    </row>
    <row r="175">
      <c r="F175" s="62"/>
    </row>
    <row r="176">
      <c r="F176" s="62"/>
    </row>
    <row r="177">
      <c r="F177" s="62"/>
    </row>
    <row r="178">
      <c r="F178" s="62"/>
    </row>
    <row r="179">
      <c r="F179" s="62"/>
    </row>
    <row r="180">
      <c r="F180" s="62"/>
    </row>
    <row r="181">
      <c r="F181" s="62"/>
    </row>
    <row r="182">
      <c r="F182" s="62"/>
    </row>
    <row r="183">
      <c r="F183" s="62"/>
    </row>
    <row r="184">
      <c r="F184" s="62"/>
    </row>
    <row r="185">
      <c r="F185" s="62"/>
    </row>
    <row r="186">
      <c r="F186" s="62"/>
    </row>
    <row r="187">
      <c r="F187" s="62"/>
    </row>
    <row r="188">
      <c r="F188" s="62"/>
    </row>
    <row r="189">
      <c r="F189" s="62"/>
    </row>
    <row r="190">
      <c r="F190" s="62"/>
    </row>
    <row r="191">
      <c r="F191" s="62"/>
    </row>
    <row r="192">
      <c r="F192" s="62"/>
    </row>
    <row r="193">
      <c r="F193" s="62"/>
    </row>
    <row r="194">
      <c r="F194" s="62"/>
    </row>
    <row r="195">
      <c r="F195" s="62"/>
    </row>
    <row r="196">
      <c r="F196" s="62"/>
    </row>
    <row r="197">
      <c r="F197" s="62"/>
    </row>
    <row r="198">
      <c r="F198" s="62"/>
    </row>
    <row r="199">
      <c r="F199" s="62"/>
    </row>
    <row r="200">
      <c r="F200" s="62"/>
    </row>
    <row r="201">
      <c r="F201" s="62"/>
    </row>
    <row r="202">
      <c r="F202" s="62"/>
    </row>
    <row r="203">
      <c r="F203" s="62"/>
    </row>
    <row r="204">
      <c r="F204" s="62"/>
    </row>
    <row r="205">
      <c r="F205" s="62"/>
    </row>
    <row r="206">
      <c r="F206" s="62"/>
    </row>
    <row r="207">
      <c r="F207" s="62"/>
    </row>
    <row r="208">
      <c r="F208" s="62"/>
    </row>
    <row r="209">
      <c r="F209" s="62"/>
    </row>
    <row r="210">
      <c r="F210" s="62"/>
    </row>
    <row r="211">
      <c r="F211" s="62"/>
    </row>
    <row r="212">
      <c r="F212" s="62"/>
    </row>
    <row r="213">
      <c r="F213" s="62"/>
    </row>
    <row r="214">
      <c r="F214" s="62"/>
    </row>
    <row r="215">
      <c r="F215" s="62"/>
    </row>
    <row r="216">
      <c r="F216" s="62"/>
    </row>
    <row r="217">
      <c r="F217" s="62"/>
    </row>
    <row r="218">
      <c r="F218" s="62"/>
    </row>
    <row r="219">
      <c r="F219" s="62"/>
    </row>
    <row r="220">
      <c r="F220" s="62"/>
    </row>
    <row r="221">
      <c r="F221" s="62"/>
    </row>
    <row r="222">
      <c r="F222" s="62"/>
    </row>
    <row r="223">
      <c r="F223" s="62"/>
    </row>
    <row r="224">
      <c r="F224" s="62"/>
    </row>
    <row r="225">
      <c r="F225" s="62"/>
    </row>
    <row r="226">
      <c r="F226" s="62"/>
    </row>
    <row r="227">
      <c r="F227" s="62"/>
    </row>
    <row r="228">
      <c r="F228" s="62"/>
    </row>
    <row r="229">
      <c r="F229" s="62"/>
    </row>
    <row r="230">
      <c r="F230" s="62"/>
    </row>
    <row r="231">
      <c r="F231" s="62"/>
    </row>
    <row r="232">
      <c r="F232" s="62"/>
    </row>
    <row r="233">
      <c r="F233" s="62"/>
    </row>
    <row r="234">
      <c r="F234" s="62"/>
    </row>
    <row r="235">
      <c r="F235" s="62"/>
    </row>
    <row r="236">
      <c r="F236" s="62"/>
    </row>
    <row r="237">
      <c r="F237" s="62"/>
    </row>
    <row r="238">
      <c r="F238" s="62"/>
    </row>
    <row r="239">
      <c r="F239" s="62"/>
    </row>
    <row r="240">
      <c r="F240" s="62"/>
    </row>
    <row r="241">
      <c r="F241" s="62"/>
    </row>
    <row r="242">
      <c r="F242" s="62"/>
    </row>
    <row r="243">
      <c r="F243" s="62"/>
    </row>
    <row r="244">
      <c r="F244" s="62"/>
    </row>
    <row r="245">
      <c r="F245" s="62"/>
    </row>
    <row r="246">
      <c r="F246" s="62"/>
    </row>
    <row r="247">
      <c r="F247" s="62"/>
    </row>
    <row r="248">
      <c r="F248" s="62"/>
    </row>
    <row r="249">
      <c r="F249" s="62"/>
    </row>
    <row r="250">
      <c r="F250" s="62"/>
    </row>
    <row r="251">
      <c r="F251" s="62"/>
    </row>
    <row r="252">
      <c r="F252" s="62"/>
    </row>
    <row r="253">
      <c r="F253" s="62"/>
    </row>
    <row r="254">
      <c r="F254" s="62"/>
    </row>
    <row r="255">
      <c r="F255" s="62"/>
    </row>
    <row r="256">
      <c r="F256" s="62"/>
    </row>
    <row r="257">
      <c r="F257" s="62"/>
    </row>
    <row r="258">
      <c r="F258" s="62"/>
    </row>
    <row r="259">
      <c r="F259" s="62"/>
    </row>
    <row r="260">
      <c r="F260" s="62"/>
    </row>
    <row r="261">
      <c r="F261" s="62"/>
    </row>
    <row r="262">
      <c r="F262" s="62"/>
    </row>
    <row r="263">
      <c r="F263" s="62"/>
    </row>
    <row r="264">
      <c r="F264" s="62"/>
    </row>
    <row r="265">
      <c r="F265" s="62"/>
    </row>
    <row r="266">
      <c r="F266" s="62"/>
    </row>
    <row r="267">
      <c r="F267" s="62"/>
    </row>
    <row r="268">
      <c r="F268" s="62"/>
    </row>
    <row r="269">
      <c r="F269" s="62"/>
    </row>
    <row r="270">
      <c r="F270" s="62"/>
    </row>
    <row r="271">
      <c r="F271" s="62"/>
    </row>
    <row r="272">
      <c r="F272" s="62"/>
    </row>
    <row r="273">
      <c r="F273" s="62"/>
    </row>
    <row r="274">
      <c r="F274" s="62"/>
    </row>
    <row r="275">
      <c r="F275" s="62"/>
    </row>
    <row r="276">
      <c r="F276" s="62"/>
    </row>
    <row r="277">
      <c r="F277" s="62"/>
    </row>
    <row r="278">
      <c r="F278" s="62"/>
    </row>
    <row r="279">
      <c r="F279" s="62"/>
    </row>
    <row r="280">
      <c r="F280" s="62"/>
    </row>
    <row r="281">
      <c r="F281" s="62"/>
    </row>
    <row r="282">
      <c r="F282" s="62"/>
    </row>
    <row r="283">
      <c r="F283" s="62"/>
    </row>
    <row r="284">
      <c r="F284" s="62"/>
    </row>
    <row r="285">
      <c r="F285" s="62"/>
    </row>
    <row r="286">
      <c r="F286" s="62"/>
    </row>
    <row r="287">
      <c r="F287" s="62"/>
    </row>
    <row r="288">
      <c r="F288" s="62"/>
    </row>
    <row r="289">
      <c r="F289" s="62"/>
    </row>
    <row r="290">
      <c r="F290" s="62"/>
    </row>
    <row r="291">
      <c r="F291" s="62"/>
    </row>
    <row r="292">
      <c r="F292" s="62"/>
    </row>
    <row r="293">
      <c r="F293" s="62"/>
    </row>
    <row r="294">
      <c r="F294" s="62"/>
    </row>
    <row r="295">
      <c r="F295" s="62"/>
    </row>
    <row r="296">
      <c r="F296" s="62"/>
    </row>
    <row r="297">
      <c r="F297" s="62"/>
    </row>
    <row r="298">
      <c r="F298" s="62"/>
    </row>
    <row r="299">
      <c r="F299" s="62"/>
    </row>
    <row r="300">
      <c r="F300" s="62"/>
    </row>
    <row r="301">
      <c r="F301" s="62"/>
    </row>
    <row r="302">
      <c r="F302" s="62"/>
    </row>
    <row r="303">
      <c r="F303" s="62"/>
    </row>
    <row r="304">
      <c r="F304" s="62"/>
    </row>
    <row r="305">
      <c r="F305" s="62"/>
    </row>
    <row r="306">
      <c r="F306" s="62"/>
    </row>
    <row r="307">
      <c r="F307" s="62"/>
    </row>
    <row r="308">
      <c r="F308" s="62"/>
    </row>
    <row r="309">
      <c r="F309" s="62"/>
    </row>
    <row r="310">
      <c r="F310" s="62"/>
    </row>
    <row r="311">
      <c r="F311" s="62"/>
    </row>
    <row r="312">
      <c r="F312" s="62"/>
    </row>
    <row r="313">
      <c r="F313" s="62"/>
    </row>
    <row r="314">
      <c r="F314" s="62"/>
    </row>
    <row r="315">
      <c r="F315" s="62"/>
    </row>
    <row r="316">
      <c r="F316" s="62"/>
    </row>
    <row r="317">
      <c r="F317" s="62"/>
    </row>
    <row r="318">
      <c r="F318" s="62"/>
    </row>
    <row r="319">
      <c r="F319" s="62"/>
    </row>
    <row r="320">
      <c r="F320" s="62"/>
    </row>
    <row r="321">
      <c r="F321" s="62"/>
    </row>
    <row r="322">
      <c r="F322" s="62"/>
    </row>
    <row r="323">
      <c r="F323" s="62"/>
    </row>
    <row r="324">
      <c r="F324" s="62"/>
    </row>
    <row r="325">
      <c r="F325" s="62"/>
    </row>
    <row r="326">
      <c r="F326" s="62"/>
    </row>
    <row r="327">
      <c r="F327" s="62"/>
    </row>
    <row r="328">
      <c r="F328" s="62"/>
    </row>
    <row r="329">
      <c r="F329" s="62"/>
    </row>
    <row r="330">
      <c r="F330" s="62"/>
    </row>
    <row r="331">
      <c r="F331" s="62"/>
    </row>
    <row r="332">
      <c r="F332" s="62"/>
    </row>
    <row r="333">
      <c r="F333" s="62"/>
    </row>
    <row r="334">
      <c r="F334" s="62"/>
    </row>
    <row r="335">
      <c r="F335" s="62"/>
    </row>
    <row r="336">
      <c r="F336" s="62"/>
    </row>
    <row r="337">
      <c r="F337" s="62"/>
    </row>
    <row r="338">
      <c r="F338" s="62"/>
    </row>
    <row r="339">
      <c r="F339" s="62"/>
    </row>
    <row r="340">
      <c r="F340" s="62"/>
    </row>
    <row r="341">
      <c r="F341" s="62"/>
    </row>
    <row r="342">
      <c r="F342" s="62"/>
    </row>
    <row r="343">
      <c r="F343" s="62"/>
    </row>
    <row r="344">
      <c r="F344" s="62"/>
    </row>
    <row r="345">
      <c r="F345" s="62"/>
    </row>
    <row r="346">
      <c r="F346" s="62"/>
    </row>
    <row r="347">
      <c r="F347" s="62"/>
    </row>
    <row r="348">
      <c r="F348" s="62"/>
    </row>
    <row r="349">
      <c r="F349" s="62"/>
    </row>
    <row r="350">
      <c r="F350" s="62"/>
    </row>
    <row r="351">
      <c r="F351" s="62"/>
    </row>
    <row r="352">
      <c r="F352" s="62"/>
    </row>
    <row r="353">
      <c r="F353" s="62"/>
    </row>
    <row r="354">
      <c r="F354" s="62"/>
    </row>
    <row r="355">
      <c r="F355" s="62"/>
    </row>
    <row r="356">
      <c r="F356" s="62"/>
    </row>
    <row r="357">
      <c r="F357" s="62"/>
    </row>
    <row r="358">
      <c r="F358" s="62"/>
    </row>
    <row r="359">
      <c r="F359" s="62"/>
    </row>
    <row r="360">
      <c r="F360" s="62"/>
    </row>
    <row r="361">
      <c r="F361" s="62"/>
    </row>
    <row r="362">
      <c r="F362" s="62"/>
    </row>
    <row r="363">
      <c r="F363" s="62"/>
    </row>
    <row r="364">
      <c r="F364" s="62"/>
    </row>
    <row r="365">
      <c r="F365" s="62"/>
    </row>
    <row r="366">
      <c r="F366" s="62"/>
    </row>
    <row r="367">
      <c r="F367" s="62"/>
    </row>
    <row r="368">
      <c r="F368" s="62"/>
    </row>
    <row r="369">
      <c r="F369" s="62"/>
    </row>
    <row r="370">
      <c r="F370" s="62"/>
    </row>
    <row r="371">
      <c r="F371" s="62"/>
    </row>
    <row r="372">
      <c r="F372" s="62"/>
    </row>
    <row r="373">
      <c r="F373" s="62"/>
    </row>
    <row r="374">
      <c r="F374" s="62"/>
    </row>
    <row r="375">
      <c r="F375" s="62"/>
    </row>
    <row r="376">
      <c r="F376" s="62"/>
    </row>
    <row r="377">
      <c r="F377" s="62"/>
    </row>
    <row r="378">
      <c r="F378" s="62"/>
    </row>
    <row r="379">
      <c r="F379" s="62"/>
    </row>
    <row r="380">
      <c r="F380" s="62"/>
    </row>
    <row r="381">
      <c r="F381" s="62"/>
    </row>
    <row r="382">
      <c r="F382" s="62"/>
    </row>
    <row r="383">
      <c r="F383" s="62"/>
    </row>
    <row r="384">
      <c r="F384" s="62"/>
    </row>
    <row r="385">
      <c r="F385" s="62"/>
    </row>
    <row r="386">
      <c r="F386" s="62"/>
    </row>
    <row r="387">
      <c r="F387" s="62"/>
    </row>
    <row r="388">
      <c r="F388" s="62"/>
    </row>
    <row r="389">
      <c r="F389" s="62"/>
    </row>
    <row r="390">
      <c r="F390" s="62"/>
    </row>
    <row r="391">
      <c r="F391" s="62"/>
    </row>
    <row r="392">
      <c r="F392" s="62"/>
    </row>
    <row r="393">
      <c r="F393" s="62"/>
    </row>
    <row r="394">
      <c r="F394" s="62"/>
    </row>
    <row r="395">
      <c r="F395" s="62"/>
    </row>
    <row r="396">
      <c r="F396" s="62"/>
    </row>
    <row r="397">
      <c r="F397" s="62"/>
    </row>
    <row r="398">
      <c r="F398" s="62"/>
    </row>
    <row r="399">
      <c r="F399" s="62"/>
    </row>
    <row r="400">
      <c r="F400" s="62"/>
    </row>
    <row r="401">
      <c r="F401" s="62"/>
    </row>
    <row r="402">
      <c r="F402" s="62"/>
    </row>
    <row r="403">
      <c r="F403" s="62"/>
    </row>
    <row r="404">
      <c r="F404" s="62"/>
    </row>
    <row r="405">
      <c r="F405" s="62"/>
    </row>
    <row r="406">
      <c r="F406" s="62"/>
    </row>
    <row r="407">
      <c r="F407" s="62"/>
    </row>
    <row r="408">
      <c r="F408" s="62"/>
    </row>
    <row r="409">
      <c r="F409" s="62"/>
    </row>
    <row r="410">
      <c r="F410" s="62"/>
    </row>
    <row r="411">
      <c r="F411" s="62"/>
    </row>
    <row r="412">
      <c r="F412" s="62"/>
    </row>
    <row r="413">
      <c r="F413" s="62"/>
    </row>
    <row r="414">
      <c r="F414" s="62"/>
    </row>
    <row r="415">
      <c r="F415" s="62"/>
    </row>
    <row r="416">
      <c r="F416" s="62"/>
    </row>
    <row r="417">
      <c r="F417" s="62"/>
    </row>
    <row r="418">
      <c r="F418" s="62"/>
    </row>
    <row r="419">
      <c r="F419" s="62"/>
    </row>
    <row r="420">
      <c r="F420" s="62"/>
    </row>
    <row r="421">
      <c r="F421" s="62"/>
    </row>
    <row r="422">
      <c r="F422" s="62"/>
    </row>
    <row r="423">
      <c r="F423" s="62"/>
    </row>
    <row r="424">
      <c r="F424" s="62"/>
    </row>
    <row r="425">
      <c r="F425" s="62"/>
    </row>
    <row r="426">
      <c r="F426" s="62"/>
    </row>
    <row r="427">
      <c r="F427" s="62"/>
    </row>
    <row r="428">
      <c r="F428" s="62"/>
    </row>
    <row r="429">
      <c r="F429" s="62"/>
    </row>
    <row r="430">
      <c r="F430" s="62"/>
    </row>
    <row r="431">
      <c r="F431" s="62"/>
    </row>
    <row r="432">
      <c r="F432" s="62"/>
    </row>
    <row r="433">
      <c r="F433" s="62"/>
    </row>
    <row r="434">
      <c r="F434" s="62"/>
    </row>
    <row r="435">
      <c r="F435" s="62"/>
    </row>
    <row r="436">
      <c r="F436" s="62"/>
    </row>
    <row r="437">
      <c r="F437" s="62"/>
    </row>
    <row r="438">
      <c r="F438" s="62"/>
    </row>
    <row r="439">
      <c r="F439" s="62"/>
    </row>
    <row r="440">
      <c r="F440" s="62"/>
    </row>
    <row r="441">
      <c r="F441" s="62"/>
    </row>
    <row r="442">
      <c r="F442" s="62"/>
    </row>
    <row r="443">
      <c r="F443" s="62"/>
    </row>
    <row r="444">
      <c r="F444" s="62"/>
    </row>
    <row r="445">
      <c r="F445" s="62"/>
    </row>
    <row r="446">
      <c r="F446" s="62"/>
    </row>
    <row r="447">
      <c r="F447" s="62"/>
    </row>
    <row r="448">
      <c r="F448" s="62"/>
    </row>
    <row r="449">
      <c r="F449" s="62"/>
    </row>
    <row r="450">
      <c r="F450" s="62"/>
    </row>
    <row r="451">
      <c r="F451" s="62"/>
    </row>
    <row r="452">
      <c r="F452" s="62"/>
    </row>
    <row r="453">
      <c r="F453" s="62"/>
    </row>
    <row r="454">
      <c r="F454" s="62"/>
    </row>
    <row r="455">
      <c r="F455" s="62"/>
    </row>
    <row r="456">
      <c r="F456" s="62"/>
    </row>
    <row r="457">
      <c r="F457" s="62"/>
    </row>
    <row r="458">
      <c r="F458" s="62"/>
    </row>
    <row r="459">
      <c r="F459" s="62"/>
    </row>
    <row r="460">
      <c r="F460" s="62"/>
    </row>
    <row r="461">
      <c r="F461" s="62"/>
    </row>
    <row r="462">
      <c r="F462" s="62"/>
    </row>
    <row r="463">
      <c r="F463" s="62"/>
    </row>
    <row r="464">
      <c r="F464" s="62"/>
    </row>
    <row r="465">
      <c r="F465" s="62"/>
    </row>
    <row r="466">
      <c r="F466" s="62"/>
    </row>
    <row r="467">
      <c r="F467" s="62"/>
    </row>
    <row r="468">
      <c r="F468" s="62"/>
    </row>
    <row r="469">
      <c r="F469" s="62"/>
    </row>
    <row r="470">
      <c r="F470" s="62"/>
    </row>
    <row r="471">
      <c r="F471" s="62"/>
    </row>
    <row r="472">
      <c r="F472" s="62"/>
    </row>
    <row r="473">
      <c r="F473" s="62"/>
    </row>
    <row r="474">
      <c r="F474" s="62"/>
    </row>
    <row r="475">
      <c r="F475" s="62"/>
    </row>
    <row r="476">
      <c r="F476" s="62"/>
    </row>
    <row r="477">
      <c r="F477" s="62"/>
    </row>
    <row r="478">
      <c r="F478" s="62"/>
    </row>
    <row r="479">
      <c r="F479" s="62"/>
    </row>
    <row r="480">
      <c r="F480" s="62"/>
    </row>
    <row r="481">
      <c r="F481" s="62"/>
    </row>
    <row r="482">
      <c r="F482" s="62"/>
    </row>
    <row r="483">
      <c r="F483" s="62"/>
    </row>
    <row r="484">
      <c r="F484" s="62"/>
    </row>
    <row r="485">
      <c r="F485" s="62"/>
    </row>
    <row r="486">
      <c r="F486" s="62"/>
    </row>
    <row r="487">
      <c r="F487" s="62"/>
    </row>
    <row r="488">
      <c r="F488" s="62"/>
    </row>
    <row r="489">
      <c r="F489" s="62"/>
    </row>
    <row r="490">
      <c r="F490" s="62"/>
    </row>
    <row r="491">
      <c r="F491" s="62"/>
    </row>
    <row r="492">
      <c r="F492" s="62"/>
    </row>
    <row r="493">
      <c r="F493" s="62"/>
    </row>
    <row r="494">
      <c r="F494" s="62"/>
    </row>
    <row r="495">
      <c r="F495" s="62"/>
    </row>
    <row r="496">
      <c r="F496" s="62"/>
    </row>
    <row r="497">
      <c r="F497" s="62"/>
    </row>
    <row r="498">
      <c r="F498" s="62"/>
    </row>
    <row r="499">
      <c r="F499" s="62"/>
    </row>
    <row r="500">
      <c r="F500" s="62"/>
    </row>
    <row r="501">
      <c r="F501" s="62"/>
    </row>
    <row r="502">
      <c r="F502" s="62"/>
    </row>
    <row r="503">
      <c r="F503" s="62"/>
    </row>
    <row r="504">
      <c r="F504" s="62"/>
    </row>
    <row r="505">
      <c r="F505" s="62"/>
    </row>
    <row r="506">
      <c r="F506" s="62"/>
    </row>
    <row r="507">
      <c r="F507" s="62"/>
    </row>
    <row r="508">
      <c r="F508" s="62"/>
    </row>
    <row r="509">
      <c r="F509" s="62"/>
    </row>
    <row r="510">
      <c r="F510" s="62"/>
    </row>
    <row r="511">
      <c r="F511" s="62"/>
    </row>
    <row r="512">
      <c r="F512" s="62"/>
    </row>
    <row r="513">
      <c r="F513" s="62"/>
    </row>
    <row r="514">
      <c r="F514" s="62"/>
    </row>
    <row r="515">
      <c r="F515" s="62"/>
    </row>
    <row r="516">
      <c r="F516" s="62"/>
    </row>
    <row r="517">
      <c r="F517" s="62"/>
    </row>
    <row r="518">
      <c r="F518" s="62"/>
    </row>
    <row r="519">
      <c r="F519" s="62"/>
    </row>
    <row r="520">
      <c r="F520" s="62"/>
    </row>
    <row r="521">
      <c r="F521" s="62"/>
    </row>
    <row r="522">
      <c r="F522" s="62"/>
    </row>
    <row r="523">
      <c r="F523" s="62"/>
    </row>
    <row r="524">
      <c r="F524" s="62"/>
    </row>
    <row r="525">
      <c r="F525" s="62"/>
    </row>
    <row r="526">
      <c r="F526" s="62"/>
    </row>
    <row r="527">
      <c r="F527" s="62"/>
    </row>
    <row r="528">
      <c r="F528" s="62"/>
    </row>
    <row r="529">
      <c r="F529" s="62"/>
    </row>
    <row r="530">
      <c r="F530" s="62"/>
    </row>
    <row r="531">
      <c r="F531" s="62"/>
    </row>
    <row r="532">
      <c r="F532" s="62"/>
    </row>
    <row r="533">
      <c r="F533" s="62"/>
    </row>
    <row r="534">
      <c r="F534" s="62"/>
    </row>
    <row r="535">
      <c r="F535" s="62"/>
    </row>
    <row r="536">
      <c r="F536" s="62"/>
    </row>
    <row r="537">
      <c r="F537" s="62"/>
    </row>
    <row r="538">
      <c r="F538" s="62"/>
    </row>
    <row r="539">
      <c r="F539" s="62"/>
    </row>
    <row r="540">
      <c r="F540" s="62"/>
    </row>
    <row r="541">
      <c r="F541" s="62"/>
    </row>
    <row r="542">
      <c r="F542" s="62"/>
    </row>
    <row r="543">
      <c r="F543" s="62"/>
    </row>
    <row r="544">
      <c r="F544" s="62"/>
    </row>
    <row r="545">
      <c r="F545" s="62"/>
    </row>
    <row r="546">
      <c r="F546" s="62"/>
    </row>
    <row r="547">
      <c r="F547" s="62"/>
    </row>
    <row r="548">
      <c r="F548" s="62"/>
    </row>
    <row r="549">
      <c r="F549" s="62"/>
    </row>
    <row r="550">
      <c r="F550" s="62"/>
    </row>
    <row r="551">
      <c r="F551" s="62"/>
    </row>
    <row r="552">
      <c r="F552" s="62"/>
    </row>
    <row r="553">
      <c r="F553" s="62"/>
    </row>
    <row r="554">
      <c r="F554" s="62"/>
    </row>
    <row r="555">
      <c r="F555" s="62"/>
    </row>
    <row r="556">
      <c r="F556" s="62"/>
    </row>
    <row r="557">
      <c r="F557" s="62"/>
    </row>
    <row r="558">
      <c r="F558" s="62"/>
    </row>
    <row r="559">
      <c r="F559" s="62"/>
    </row>
    <row r="560">
      <c r="F560" s="62"/>
    </row>
    <row r="561">
      <c r="F561" s="62"/>
    </row>
    <row r="562">
      <c r="F562" s="62"/>
    </row>
    <row r="563">
      <c r="F563" s="62"/>
    </row>
    <row r="564">
      <c r="F564" s="62"/>
    </row>
    <row r="565">
      <c r="F565" s="62"/>
    </row>
    <row r="566">
      <c r="F566" s="62"/>
    </row>
    <row r="567">
      <c r="F567" s="62"/>
    </row>
    <row r="568">
      <c r="F568" s="62"/>
    </row>
    <row r="569">
      <c r="F569" s="62"/>
    </row>
    <row r="570">
      <c r="F570" s="62"/>
    </row>
    <row r="571">
      <c r="F571" s="62"/>
    </row>
    <row r="572">
      <c r="F572" s="62"/>
    </row>
    <row r="573">
      <c r="F573" s="62"/>
    </row>
    <row r="574">
      <c r="F574" s="62"/>
    </row>
    <row r="575">
      <c r="F575" s="62"/>
    </row>
    <row r="576">
      <c r="F576" s="62"/>
    </row>
    <row r="577">
      <c r="F577" s="62"/>
    </row>
    <row r="578">
      <c r="F578" s="62"/>
    </row>
    <row r="579">
      <c r="F579" s="62"/>
    </row>
    <row r="580">
      <c r="F580" s="62"/>
    </row>
    <row r="581">
      <c r="F581" s="62"/>
    </row>
    <row r="582">
      <c r="F582" s="62"/>
    </row>
    <row r="583">
      <c r="F583" s="62"/>
    </row>
    <row r="584">
      <c r="F584" s="62"/>
    </row>
    <row r="585">
      <c r="F585" s="62"/>
    </row>
    <row r="586">
      <c r="F586" s="62"/>
    </row>
    <row r="587">
      <c r="F587" s="62"/>
    </row>
    <row r="588">
      <c r="F588" s="62"/>
    </row>
    <row r="589">
      <c r="F589" s="62"/>
    </row>
    <row r="590">
      <c r="F590" s="62"/>
    </row>
    <row r="591">
      <c r="F591" s="62"/>
    </row>
    <row r="592">
      <c r="F592" s="62"/>
    </row>
    <row r="593">
      <c r="F593" s="62"/>
    </row>
    <row r="594">
      <c r="F594" s="62"/>
    </row>
    <row r="595">
      <c r="F595" s="62"/>
    </row>
    <row r="596">
      <c r="F596" s="62"/>
    </row>
    <row r="597">
      <c r="F597" s="62"/>
    </row>
    <row r="598">
      <c r="F598" s="62"/>
    </row>
    <row r="599">
      <c r="F599" s="62"/>
    </row>
    <row r="600">
      <c r="F600" s="62"/>
    </row>
    <row r="601">
      <c r="F601" s="62"/>
    </row>
    <row r="602">
      <c r="F602" s="62"/>
    </row>
    <row r="603">
      <c r="F603" s="62"/>
    </row>
    <row r="604">
      <c r="F604" s="62"/>
    </row>
    <row r="605">
      <c r="F605" s="62"/>
    </row>
    <row r="606">
      <c r="F606" s="62"/>
    </row>
    <row r="607">
      <c r="F607" s="62"/>
    </row>
    <row r="608">
      <c r="F608" s="62"/>
    </row>
    <row r="609">
      <c r="F609" s="62"/>
    </row>
    <row r="610">
      <c r="F610" s="62"/>
    </row>
    <row r="611">
      <c r="F611" s="62"/>
    </row>
    <row r="612">
      <c r="F612" s="62"/>
    </row>
    <row r="613">
      <c r="F613" s="62"/>
    </row>
    <row r="614">
      <c r="F614" s="62"/>
    </row>
    <row r="615">
      <c r="F615" s="62"/>
    </row>
    <row r="616">
      <c r="F616" s="62"/>
    </row>
    <row r="617">
      <c r="F617" s="62"/>
    </row>
    <row r="618">
      <c r="F618" s="62"/>
    </row>
    <row r="619">
      <c r="F619" s="62"/>
    </row>
    <row r="620">
      <c r="F620" s="62"/>
    </row>
    <row r="621">
      <c r="F621" s="62"/>
    </row>
    <row r="622">
      <c r="F622" s="62"/>
    </row>
    <row r="623">
      <c r="F623" s="62"/>
    </row>
    <row r="624">
      <c r="F624" s="62"/>
    </row>
    <row r="625">
      <c r="F625" s="62"/>
    </row>
    <row r="626">
      <c r="F626" s="62"/>
    </row>
    <row r="627">
      <c r="F627" s="62"/>
    </row>
    <row r="628">
      <c r="F628" s="62"/>
    </row>
    <row r="629">
      <c r="F629" s="62"/>
    </row>
    <row r="630">
      <c r="F630" s="62"/>
    </row>
    <row r="631">
      <c r="F631" s="62"/>
    </row>
    <row r="632">
      <c r="F632" s="62"/>
    </row>
    <row r="633">
      <c r="F633" s="62"/>
    </row>
    <row r="634">
      <c r="F634" s="62"/>
    </row>
    <row r="635">
      <c r="F635" s="62"/>
    </row>
    <row r="636">
      <c r="F636" s="62"/>
    </row>
    <row r="637">
      <c r="F637" s="62"/>
    </row>
    <row r="638">
      <c r="F638" s="62"/>
    </row>
    <row r="639">
      <c r="F639" s="62"/>
    </row>
    <row r="640">
      <c r="F640" s="62"/>
    </row>
    <row r="641">
      <c r="F641" s="62"/>
    </row>
    <row r="642">
      <c r="F642" s="62"/>
    </row>
    <row r="643">
      <c r="F643" s="62"/>
    </row>
    <row r="644">
      <c r="F644" s="62"/>
    </row>
    <row r="645">
      <c r="F645" s="62"/>
    </row>
    <row r="646">
      <c r="F646" s="62"/>
    </row>
    <row r="647">
      <c r="F647" s="62"/>
    </row>
    <row r="648">
      <c r="F648" s="62"/>
    </row>
    <row r="649">
      <c r="F649" s="62"/>
    </row>
    <row r="650">
      <c r="F650" s="62"/>
    </row>
    <row r="651">
      <c r="F651" s="62"/>
    </row>
    <row r="652">
      <c r="F652" s="62"/>
    </row>
    <row r="653">
      <c r="F653" s="62"/>
    </row>
    <row r="654">
      <c r="F654" s="62"/>
    </row>
    <row r="655">
      <c r="F655" s="62"/>
    </row>
    <row r="656">
      <c r="F656" s="62"/>
    </row>
    <row r="657">
      <c r="F657" s="62"/>
    </row>
    <row r="658">
      <c r="F658" s="62"/>
    </row>
    <row r="659">
      <c r="F659" s="62"/>
    </row>
    <row r="660">
      <c r="F660" s="62"/>
    </row>
    <row r="661">
      <c r="F661" s="62"/>
    </row>
    <row r="662">
      <c r="F662" s="62"/>
    </row>
    <row r="663">
      <c r="F663" s="62"/>
    </row>
    <row r="664">
      <c r="F664" s="62"/>
    </row>
    <row r="665">
      <c r="F665" s="62"/>
    </row>
    <row r="666">
      <c r="F666" s="62"/>
    </row>
    <row r="667">
      <c r="F667" s="62"/>
    </row>
    <row r="668">
      <c r="F668" s="62"/>
    </row>
    <row r="669">
      <c r="F669" s="62"/>
    </row>
    <row r="670">
      <c r="F670" s="62"/>
    </row>
    <row r="671">
      <c r="F671" s="62"/>
    </row>
    <row r="672">
      <c r="F672" s="62"/>
    </row>
    <row r="673">
      <c r="F673" s="62"/>
    </row>
    <row r="674">
      <c r="F674" s="62"/>
    </row>
    <row r="675">
      <c r="F675" s="62"/>
    </row>
    <row r="676">
      <c r="F676" s="62"/>
    </row>
    <row r="677">
      <c r="F677" s="62"/>
    </row>
    <row r="678">
      <c r="F678" s="62"/>
    </row>
    <row r="679">
      <c r="F679" s="62"/>
    </row>
    <row r="680">
      <c r="F680" s="62"/>
    </row>
    <row r="681">
      <c r="F681" s="62"/>
    </row>
    <row r="682">
      <c r="F682" s="62"/>
    </row>
    <row r="683">
      <c r="F683" s="62"/>
    </row>
    <row r="684">
      <c r="F684" s="62"/>
    </row>
    <row r="685">
      <c r="F685" s="62"/>
    </row>
    <row r="686">
      <c r="F686" s="62"/>
    </row>
    <row r="687">
      <c r="F687" s="62"/>
    </row>
    <row r="688">
      <c r="F688" s="62"/>
    </row>
    <row r="689">
      <c r="F689" s="62"/>
    </row>
    <row r="690">
      <c r="F690" s="62"/>
    </row>
    <row r="691">
      <c r="F691" s="62"/>
    </row>
    <row r="692">
      <c r="F692" s="62"/>
    </row>
    <row r="693">
      <c r="F693" s="62"/>
    </row>
    <row r="694">
      <c r="F694" s="62"/>
    </row>
    <row r="695">
      <c r="F695" s="62"/>
    </row>
    <row r="696">
      <c r="F696" s="62"/>
    </row>
    <row r="697">
      <c r="F697" s="62"/>
    </row>
    <row r="698">
      <c r="F698" s="62"/>
    </row>
    <row r="699">
      <c r="F699" s="62"/>
    </row>
    <row r="700">
      <c r="F700" s="62"/>
    </row>
    <row r="701">
      <c r="F701" s="62"/>
    </row>
    <row r="702">
      <c r="F702" s="62"/>
    </row>
    <row r="703">
      <c r="F703" s="62"/>
    </row>
    <row r="704">
      <c r="F704" s="62"/>
    </row>
    <row r="705">
      <c r="F705" s="62"/>
    </row>
    <row r="706">
      <c r="F706" s="62"/>
    </row>
    <row r="707">
      <c r="F707" s="62"/>
    </row>
    <row r="708">
      <c r="F708" s="62"/>
    </row>
    <row r="709">
      <c r="F709" s="62"/>
    </row>
    <row r="710">
      <c r="F710" s="62"/>
    </row>
    <row r="711">
      <c r="F711" s="62"/>
    </row>
    <row r="712">
      <c r="F712" s="62"/>
    </row>
    <row r="713">
      <c r="F713" s="62"/>
    </row>
    <row r="714">
      <c r="F714" s="62"/>
    </row>
    <row r="715">
      <c r="F715" s="62"/>
    </row>
    <row r="716">
      <c r="F716" s="62"/>
    </row>
    <row r="717">
      <c r="F717" s="62"/>
    </row>
    <row r="718">
      <c r="F718" s="62"/>
    </row>
    <row r="719">
      <c r="F719" s="62"/>
    </row>
    <row r="720">
      <c r="F720" s="62"/>
    </row>
    <row r="721">
      <c r="F721" s="62"/>
    </row>
    <row r="722">
      <c r="F722" s="62"/>
    </row>
    <row r="723">
      <c r="F723" s="62"/>
    </row>
    <row r="724">
      <c r="F724" s="62"/>
    </row>
    <row r="725">
      <c r="F725" s="62"/>
    </row>
    <row r="726">
      <c r="F726" s="62"/>
    </row>
    <row r="727">
      <c r="F727" s="62"/>
    </row>
    <row r="728">
      <c r="F728" s="62"/>
    </row>
    <row r="729">
      <c r="F729" s="62"/>
    </row>
    <row r="730">
      <c r="F730" s="62"/>
    </row>
    <row r="731">
      <c r="F731" s="62"/>
    </row>
    <row r="732">
      <c r="F732" s="62"/>
    </row>
    <row r="733">
      <c r="F733" s="62"/>
    </row>
    <row r="734">
      <c r="F734" s="62"/>
    </row>
    <row r="735">
      <c r="F735" s="62"/>
    </row>
    <row r="736">
      <c r="F736" s="62"/>
    </row>
    <row r="737">
      <c r="F737" s="62"/>
    </row>
    <row r="738">
      <c r="F738" s="62"/>
    </row>
    <row r="739">
      <c r="F739" s="62"/>
    </row>
    <row r="740">
      <c r="F740" s="62"/>
    </row>
    <row r="741">
      <c r="F741" s="62"/>
    </row>
    <row r="742">
      <c r="F742" s="62"/>
    </row>
    <row r="743">
      <c r="F743" s="62"/>
    </row>
    <row r="744">
      <c r="F744" s="62"/>
    </row>
    <row r="745">
      <c r="F745" s="62"/>
    </row>
    <row r="746">
      <c r="F746" s="62"/>
    </row>
    <row r="747">
      <c r="F747" s="62"/>
    </row>
    <row r="748">
      <c r="F748" s="62"/>
    </row>
    <row r="749">
      <c r="F749" s="62"/>
    </row>
    <row r="750">
      <c r="F750" s="62"/>
    </row>
    <row r="751">
      <c r="F751" s="62"/>
    </row>
    <row r="752">
      <c r="F752" s="62"/>
    </row>
    <row r="753">
      <c r="F753" s="62"/>
    </row>
    <row r="754">
      <c r="F754" s="62"/>
    </row>
    <row r="755">
      <c r="F755" s="62"/>
    </row>
    <row r="756">
      <c r="F756" s="62"/>
    </row>
    <row r="757">
      <c r="F757" s="62"/>
    </row>
    <row r="758">
      <c r="F758" s="62"/>
    </row>
    <row r="759">
      <c r="F759" s="62"/>
    </row>
    <row r="760">
      <c r="F760" s="62"/>
    </row>
    <row r="761">
      <c r="F761" s="62"/>
    </row>
    <row r="762">
      <c r="F762" s="62"/>
    </row>
    <row r="763">
      <c r="F763" s="62"/>
    </row>
    <row r="764">
      <c r="F764" s="62"/>
    </row>
    <row r="765">
      <c r="F765" s="62"/>
    </row>
    <row r="766">
      <c r="F766" s="62"/>
    </row>
    <row r="767">
      <c r="F767" s="62"/>
    </row>
    <row r="768">
      <c r="F768" s="62"/>
    </row>
    <row r="769">
      <c r="F769" s="62"/>
    </row>
    <row r="770">
      <c r="F770" s="62"/>
    </row>
    <row r="771">
      <c r="F771" s="62"/>
    </row>
    <row r="772">
      <c r="F772" s="62"/>
    </row>
    <row r="773">
      <c r="F773" s="62"/>
    </row>
    <row r="774">
      <c r="F774" s="62"/>
    </row>
    <row r="775">
      <c r="F775" s="62"/>
    </row>
    <row r="776">
      <c r="F776" s="62"/>
    </row>
    <row r="777">
      <c r="F777" s="62"/>
    </row>
    <row r="778">
      <c r="F778" s="62"/>
    </row>
    <row r="779">
      <c r="F779" s="62"/>
    </row>
    <row r="780">
      <c r="F780" s="62"/>
    </row>
    <row r="781">
      <c r="F781" s="62"/>
    </row>
    <row r="782">
      <c r="F782" s="62"/>
    </row>
    <row r="783">
      <c r="F783" s="62"/>
    </row>
    <row r="784">
      <c r="F784" s="62"/>
    </row>
    <row r="785">
      <c r="F785" s="62"/>
    </row>
    <row r="786">
      <c r="F786" s="62"/>
    </row>
    <row r="787">
      <c r="F787" s="62"/>
    </row>
    <row r="788">
      <c r="F788" s="62"/>
    </row>
    <row r="789">
      <c r="F789" s="62"/>
    </row>
    <row r="790">
      <c r="F790" s="62"/>
    </row>
    <row r="791">
      <c r="F791" s="62"/>
    </row>
    <row r="792">
      <c r="F792" s="62"/>
    </row>
    <row r="793">
      <c r="F793" s="62"/>
    </row>
    <row r="794">
      <c r="F794" s="62"/>
    </row>
    <row r="795">
      <c r="F795" s="62"/>
    </row>
    <row r="796">
      <c r="F796" s="62"/>
    </row>
    <row r="797">
      <c r="F797" s="62"/>
    </row>
    <row r="798">
      <c r="F798" s="62"/>
    </row>
    <row r="799">
      <c r="F799" s="62"/>
    </row>
    <row r="800">
      <c r="F800" s="62"/>
    </row>
    <row r="801">
      <c r="F801" s="62"/>
    </row>
    <row r="802">
      <c r="F802" s="62"/>
    </row>
    <row r="803">
      <c r="F803" s="62"/>
    </row>
    <row r="804">
      <c r="F804" s="62"/>
    </row>
    <row r="805">
      <c r="F805" s="62"/>
    </row>
    <row r="806">
      <c r="F806" s="62"/>
    </row>
    <row r="807">
      <c r="F807" s="62"/>
    </row>
    <row r="808">
      <c r="F808" s="62"/>
    </row>
    <row r="809">
      <c r="F809" s="62"/>
    </row>
    <row r="810">
      <c r="F810" s="62"/>
    </row>
    <row r="811">
      <c r="F811" s="62"/>
    </row>
    <row r="812">
      <c r="F812" s="62"/>
    </row>
    <row r="813">
      <c r="F813" s="62"/>
    </row>
    <row r="814">
      <c r="F814" s="62"/>
    </row>
    <row r="815">
      <c r="F815" s="62"/>
    </row>
    <row r="816">
      <c r="F816" s="62"/>
    </row>
    <row r="817">
      <c r="F817" s="62"/>
    </row>
    <row r="818">
      <c r="F818" s="62"/>
    </row>
    <row r="819">
      <c r="F819" s="62"/>
    </row>
    <row r="820">
      <c r="F820" s="62"/>
    </row>
    <row r="821">
      <c r="F821" s="62"/>
    </row>
    <row r="822">
      <c r="F822" s="62"/>
    </row>
    <row r="823">
      <c r="F823" s="62"/>
    </row>
    <row r="824">
      <c r="F824" s="62"/>
    </row>
    <row r="825">
      <c r="F825" s="62"/>
    </row>
    <row r="826">
      <c r="F826" s="62"/>
    </row>
    <row r="827">
      <c r="F827" s="62"/>
    </row>
    <row r="828">
      <c r="F828" s="62"/>
    </row>
    <row r="829">
      <c r="F829" s="62"/>
    </row>
    <row r="830">
      <c r="F830" s="62"/>
    </row>
    <row r="831">
      <c r="F831" s="62"/>
    </row>
    <row r="832">
      <c r="F832" s="62"/>
    </row>
    <row r="833">
      <c r="F833" s="62"/>
    </row>
    <row r="834">
      <c r="F834" s="62"/>
    </row>
    <row r="835">
      <c r="F835" s="62"/>
    </row>
    <row r="836">
      <c r="F836" s="62"/>
    </row>
    <row r="837">
      <c r="F837" s="62"/>
    </row>
    <row r="838">
      <c r="F838" s="62"/>
    </row>
    <row r="839">
      <c r="F839" s="62"/>
    </row>
    <row r="840">
      <c r="F840" s="62"/>
    </row>
    <row r="841">
      <c r="F841" s="62"/>
    </row>
    <row r="842">
      <c r="F842" s="62"/>
    </row>
    <row r="843">
      <c r="F843" s="62"/>
    </row>
    <row r="844">
      <c r="F844" s="62"/>
    </row>
    <row r="845">
      <c r="F845" s="62"/>
    </row>
    <row r="846">
      <c r="F846" s="62"/>
    </row>
    <row r="847">
      <c r="F847" s="62"/>
    </row>
    <row r="848">
      <c r="F848" s="62"/>
    </row>
    <row r="849">
      <c r="F849" s="62"/>
    </row>
    <row r="850">
      <c r="F850" s="62"/>
    </row>
    <row r="851">
      <c r="F851" s="62"/>
    </row>
    <row r="852">
      <c r="F852" s="62"/>
    </row>
    <row r="853">
      <c r="F853" s="62"/>
    </row>
    <row r="854">
      <c r="F854" s="62"/>
    </row>
    <row r="855">
      <c r="F855" s="62"/>
    </row>
    <row r="856">
      <c r="F856" s="62"/>
    </row>
    <row r="857">
      <c r="F857" s="62"/>
    </row>
    <row r="858">
      <c r="F858" s="62"/>
    </row>
    <row r="859">
      <c r="F859" s="62"/>
    </row>
    <row r="860">
      <c r="F860" s="62"/>
    </row>
    <row r="861">
      <c r="F861" s="62"/>
    </row>
    <row r="862">
      <c r="F862" s="62"/>
    </row>
    <row r="863">
      <c r="F863" s="62"/>
    </row>
    <row r="864">
      <c r="F864" s="62"/>
    </row>
    <row r="865">
      <c r="F865" s="62"/>
    </row>
    <row r="866">
      <c r="F866" s="62"/>
    </row>
    <row r="867">
      <c r="F867" s="62"/>
    </row>
    <row r="868">
      <c r="F868" s="62"/>
    </row>
    <row r="869">
      <c r="F869" s="62"/>
    </row>
    <row r="870">
      <c r="F870" s="62"/>
    </row>
    <row r="871">
      <c r="F871" s="62"/>
    </row>
    <row r="872">
      <c r="F872" s="62"/>
    </row>
    <row r="873">
      <c r="F873" s="62"/>
    </row>
    <row r="874">
      <c r="F874" s="62"/>
    </row>
    <row r="875">
      <c r="F875" s="62"/>
    </row>
    <row r="876">
      <c r="F876" s="62"/>
    </row>
    <row r="877">
      <c r="F877" s="62"/>
    </row>
    <row r="878">
      <c r="F878" s="62"/>
    </row>
    <row r="879">
      <c r="F879" s="62"/>
    </row>
    <row r="880">
      <c r="F880" s="62"/>
    </row>
    <row r="881">
      <c r="F881" s="62"/>
    </row>
    <row r="882">
      <c r="F882" s="62"/>
    </row>
    <row r="883">
      <c r="F883" s="62"/>
    </row>
    <row r="884">
      <c r="F884" s="62"/>
    </row>
    <row r="885">
      <c r="F885" s="62"/>
    </row>
    <row r="886">
      <c r="F886" s="62"/>
    </row>
    <row r="887">
      <c r="F887" s="62"/>
    </row>
    <row r="888">
      <c r="F888" s="62"/>
    </row>
    <row r="889">
      <c r="F889" s="62"/>
    </row>
    <row r="890">
      <c r="F890" s="62"/>
    </row>
    <row r="891">
      <c r="F891" s="62"/>
    </row>
    <row r="892">
      <c r="F892" s="62"/>
    </row>
    <row r="893">
      <c r="F893" s="62"/>
    </row>
    <row r="894">
      <c r="F894" s="62"/>
    </row>
    <row r="895">
      <c r="F895" s="62"/>
    </row>
    <row r="896">
      <c r="F896" s="62"/>
    </row>
    <row r="897">
      <c r="F897" s="62"/>
    </row>
    <row r="898">
      <c r="F898" s="62"/>
    </row>
    <row r="899">
      <c r="F899" s="62"/>
    </row>
    <row r="900">
      <c r="F900" s="62"/>
    </row>
    <row r="901">
      <c r="F901" s="62"/>
    </row>
    <row r="902">
      <c r="F902" s="62"/>
    </row>
    <row r="903">
      <c r="F903" s="62"/>
    </row>
    <row r="904">
      <c r="F904" s="62"/>
    </row>
    <row r="905">
      <c r="F905" s="62"/>
    </row>
    <row r="906">
      <c r="F906" s="62"/>
    </row>
    <row r="907">
      <c r="F907" s="62"/>
    </row>
    <row r="908">
      <c r="F908" s="62"/>
    </row>
    <row r="909">
      <c r="F909" s="62"/>
    </row>
    <row r="910">
      <c r="F910" s="62"/>
    </row>
    <row r="911">
      <c r="F911" s="62"/>
    </row>
    <row r="912">
      <c r="F912" s="62"/>
    </row>
    <row r="913">
      <c r="F913" s="62"/>
    </row>
    <row r="914">
      <c r="F914" s="62"/>
    </row>
    <row r="915">
      <c r="F915" s="62"/>
    </row>
    <row r="916">
      <c r="F916" s="62"/>
    </row>
    <row r="917">
      <c r="F917" s="62"/>
    </row>
    <row r="918">
      <c r="F918" s="62"/>
    </row>
    <row r="919">
      <c r="F919" s="62"/>
    </row>
    <row r="920">
      <c r="F920" s="62"/>
    </row>
    <row r="921">
      <c r="F921" s="62"/>
    </row>
    <row r="922">
      <c r="F922" s="62"/>
    </row>
    <row r="923">
      <c r="F923" s="62"/>
    </row>
    <row r="924">
      <c r="F924" s="62"/>
    </row>
    <row r="925">
      <c r="F925" s="62"/>
    </row>
    <row r="926">
      <c r="F926" s="62"/>
    </row>
    <row r="927">
      <c r="F927" s="62"/>
    </row>
    <row r="928">
      <c r="F928" s="62"/>
    </row>
    <row r="929">
      <c r="F929" s="62"/>
    </row>
    <row r="930">
      <c r="F930" s="62"/>
    </row>
    <row r="931">
      <c r="F931" s="62"/>
    </row>
    <row r="932">
      <c r="F932" s="62"/>
    </row>
    <row r="933">
      <c r="F933" s="62"/>
    </row>
    <row r="934">
      <c r="F934" s="62"/>
    </row>
    <row r="935">
      <c r="F935" s="62"/>
    </row>
    <row r="936">
      <c r="F936" s="62"/>
    </row>
    <row r="937">
      <c r="F937" s="62"/>
    </row>
    <row r="938">
      <c r="F938" s="62"/>
    </row>
    <row r="939">
      <c r="F939" s="62"/>
    </row>
    <row r="940">
      <c r="F940" s="62"/>
    </row>
    <row r="941">
      <c r="F941" s="62"/>
    </row>
    <row r="942">
      <c r="F942" s="62"/>
    </row>
    <row r="943">
      <c r="F943" s="62"/>
    </row>
    <row r="944">
      <c r="F944" s="62"/>
    </row>
    <row r="945">
      <c r="F945" s="62"/>
    </row>
    <row r="946">
      <c r="F946" s="62"/>
    </row>
    <row r="947">
      <c r="F947" s="62"/>
    </row>
    <row r="948">
      <c r="F948" s="62"/>
    </row>
    <row r="949">
      <c r="F949" s="62"/>
    </row>
    <row r="950">
      <c r="F950" s="62"/>
    </row>
    <row r="951">
      <c r="F951" s="62"/>
    </row>
    <row r="952">
      <c r="F952" s="62"/>
    </row>
    <row r="953">
      <c r="F953" s="62"/>
    </row>
    <row r="954">
      <c r="F954" s="62"/>
    </row>
    <row r="955">
      <c r="F955" s="62"/>
    </row>
    <row r="956">
      <c r="F956" s="62"/>
    </row>
    <row r="957">
      <c r="F957" s="62"/>
    </row>
    <row r="958">
      <c r="F958" s="62"/>
    </row>
    <row r="959">
      <c r="F959" s="62"/>
    </row>
    <row r="960">
      <c r="F960" s="62"/>
    </row>
    <row r="961">
      <c r="F961" s="62"/>
    </row>
    <row r="962">
      <c r="F962" s="62"/>
    </row>
    <row r="963">
      <c r="F963" s="62"/>
    </row>
    <row r="964">
      <c r="F964" s="62"/>
    </row>
    <row r="965">
      <c r="F965" s="62"/>
    </row>
    <row r="966">
      <c r="F966" s="62"/>
    </row>
    <row r="967">
      <c r="F967" s="62"/>
    </row>
    <row r="968">
      <c r="F968" s="62"/>
    </row>
    <row r="969">
      <c r="F969" s="62"/>
    </row>
    <row r="970">
      <c r="F970" s="62"/>
    </row>
    <row r="971">
      <c r="F971" s="62"/>
    </row>
    <row r="972">
      <c r="F972" s="62"/>
    </row>
    <row r="973">
      <c r="F973" s="62"/>
    </row>
    <row r="974">
      <c r="F974" s="62"/>
    </row>
    <row r="975">
      <c r="F975" s="62"/>
    </row>
    <row r="976">
      <c r="F976" s="62"/>
    </row>
    <row r="977">
      <c r="F977" s="62"/>
    </row>
    <row r="978">
      <c r="F978" s="62"/>
    </row>
    <row r="979">
      <c r="F979" s="62"/>
    </row>
    <row r="980">
      <c r="F980" s="62"/>
    </row>
    <row r="981">
      <c r="F981" s="62"/>
    </row>
    <row r="982">
      <c r="F982" s="62"/>
    </row>
    <row r="983">
      <c r="F983" s="62"/>
    </row>
    <row r="984">
      <c r="F984" s="62"/>
    </row>
    <row r="985">
      <c r="F985" s="62"/>
    </row>
    <row r="986">
      <c r="F986" s="62"/>
    </row>
    <row r="987">
      <c r="F987" s="62"/>
    </row>
    <row r="988">
      <c r="F988" s="62"/>
    </row>
    <row r="989">
      <c r="F989" s="62"/>
    </row>
    <row r="990">
      <c r="F990" s="62"/>
    </row>
    <row r="991">
      <c r="F991" s="62"/>
    </row>
    <row r="992">
      <c r="F992" s="62"/>
    </row>
    <row r="993">
      <c r="F993" s="62"/>
    </row>
    <row r="994">
      <c r="F994" s="62"/>
    </row>
    <row r="995">
      <c r="F995" s="62"/>
    </row>
    <row r="996">
      <c r="F996" s="62"/>
    </row>
    <row r="997">
      <c r="F997" s="62"/>
    </row>
    <row r="998">
      <c r="F998" s="62"/>
    </row>
    <row r="999">
      <c r="F999" s="62"/>
    </row>
    <row r="1000">
      <c r="F1000" s="62"/>
    </row>
    <row r="1001">
      <c r="F1001" s="6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3.86"/>
  </cols>
  <sheetData>
    <row r="1">
      <c r="A1" s="64" t="s">
        <v>98</v>
      </c>
      <c r="B1" s="65">
        <v>50000.0</v>
      </c>
    </row>
    <row r="2">
      <c r="A2" s="64" t="s">
        <v>99</v>
      </c>
      <c r="B2" s="65">
        <v>280000.0</v>
      </c>
      <c r="D2" s="66" t="s">
        <v>100</v>
      </c>
    </row>
    <row r="3">
      <c r="A3" s="67" t="s">
        <v>101</v>
      </c>
      <c r="B3" s="65">
        <v>11860.0</v>
      </c>
    </row>
    <row r="4">
      <c r="A4" s="64" t="s">
        <v>102</v>
      </c>
      <c r="B4" s="68">
        <v>38640.0</v>
      </c>
    </row>
    <row r="5">
      <c r="A5" s="64"/>
      <c r="B5" s="65"/>
    </row>
    <row r="6">
      <c r="B6" s="69">
        <f>SUM(B1:B5)</f>
        <v>380500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65.71"/>
    <col customWidth="1" min="2" max="2" width="32.43"/>
    <col customWidth="1" min="3" max="3" width="28.57"/>
  </cols>
  <sheetData>
    <row r="1">
      <c r="A1" s="70" t="s">
        <v>103</v>
      </c>
      <c r="B1" s="71" t="s">
        <v>104</v>
      </c>
      <c r="C1" s="72"/>
      <c r="D1" s="72"/>
      <c r="E1" s="72"/>
      <c r="F1" s="72"/>
      <c r="G1" s="73"/>
    </row>
    <row r="2">
      <c r="A2" s="74" t="s">
        <v>105</v>
      </c>
      <c r="B2" s="75"/>
      <c r="C2" s="76"/>
      <c r="D2" s="76"/>
      <c r="E2" s="76"/>
      <c r="F2" s="76"/>
      <c r="G2" s="73"/>
    </row>
    <row r="3">
      <c r="A3" s="77" t="s">
        <v>106</v>
      </c>
      <c r="B3" s="78" t="s">
        <v>107</v>
      </c>
      <c r="C3" s="76"/>
      <c r="D3" s="79"/>
      <c r="E3" s="76"/>
      <c r="F3" s="76"/>
      <c r="G3" s="73"/>
    </row>
    <row r="4">
      <c r="A4" s="80" t="s">
        <v>108</v>
      </c>
      <c r="B4" s="78">
        <v>63000.0</v>
      </c>
      <c r="C4" s="76"/>
      <c r="D4" s="76"/>
      <c r="E4" s="76"/>
      <c r="F4" s="76"/>
      <c r="G4" s="73"/>
    </row>
    <row r="5">
      <c r="A5" s="77"/>
      <c r="B5" s="81"/>
      <c r="C5" s="76"/>
      <c r="D5" s="76"/>
      <c r="E5" s="76"/>
      <c r="F5" s="76"/>
      <c r="G5" s="73"/>
    </row>
    <row r="6">
      <c r="A6" s="74" t="s">
        <v>109</v>
      </c>
      <c r="B6" s="81"/>
      <c r="C6" s="76"/>
      <c r="D6" s="76"/>
      <c r="E6" s="76"/>
      <c r="F6" s="76"/>
      <c r="G6" s="73"/>
    </row>
    <row r="7">
      <c r="A7" s="82" t="s">
        <v>110</v>
      </c>
      <c r="B7" s="78" t="s">
        <v>111</v>
      </c>
      <c r="C7" s="76" t="s">
        <v>112</v>
      </c>
      <c r="D7" s="76"/>
      <c r="E7" s="76"/>
      <c r="F7" s="76"/>
      <c r="G7" s="73"/>
    </row>
    <row r="8">
      <c r="A8" s="77" t="s">
        <v>113</v>
      </c>
      <c r="B8" s="78" t="s">
        <v>114</v>
      </c>
      <c r="C8" s="83" t="s">
        <v>115</v>
      </c>
      <c r="D8" s="84"/>
      <c r="E8" s="84"/>
      <c r="F8" s="84"/>
      <c r="G8" s="73"/>
    </row>
    <row r="9">
      <c r="A9" s="77" t="s">
        <v>116</v>
      </c>
      <c r="B9" s="78" t="s">
        <v>117</v>
      </c>
      <c r="C9" s="83" t="s">
        <v>118</v>
      </c>
      <c r="D9" s="84"/>
      <c r="E9" s="84"/>
      <c r="F9" s="84"/>
      <c r="G9" s="73"/>
    </row>
    <row r="10">
      <c r="A10" s="77"/>
      <c r="B10" s="81"/>
      <c r="C10" s="76"/>
      <c r="D10" s="76"/>
      <c r="E10" s="76"/>
      <c r="F10" s="76"/>
      <c r="G10" s="73"/>
    </row>
    <row r="11">
      <c r="A11" s="74" t="s">
        <v>119</v>
      </c>
      <c r="B11" s="81"/>
      <c r="C11" s="76"/>
      <c r="D11" s="76"/>
      <c r="E11" s="76"/>
      <c r="F11" s="76"/>
      <c r="G11" s="73"/>
    </row>
    <row r="12">
      <c r="A12" s="77" t="s">
        <v>120</v>
      </c>
      <c r="B12" s="78" t="s">
        <v>121</v>
      </c>
      <c r="C12" s="76" t="s">
        <v>122</v>
      </c>
      <c r="D12" s="76"/>
      <c r="E12" s="76"/>
      <c r="F12" s="76"/>
      <c r="G12" s="73"/>
    </row>
    <row r="13">
      <c r="A13" s="77" t="s">
        <v>123</v>
      </c>
      <c r="B13" s="78" t="s">
        <v>124</v>
      </c>
      <c r="C13" s="83" t="s">
        <v>115</v>
      </c>
      <c r="D13" s="84"/>
      <c r="E13" s="84"/>
      <c r="F13" s="84"/>
      <c r="G13" s="73"/>
    </row>
    <row r="14">
      <c r="A14" s="77" t="s">
        <v>125</v>
      </c>
      <c r="B14" s="81" t="s">
        <v>126</v>
      </c>
      <c r="C14" s="76"/>
      <c r="D14" s="76"/>
      <c r="E14" s="76"/>
      <c r="F14" s="76"/>
      <c r="G14" s="73"/>
    </row>
    <row r="15">
      <c r="A15" s="77"/>
      <c r="B15" s="81"/>
      <c r="C15" s="76"/>
      <c r="D15" s="76"/>
      <c r="E15" s="76"/>
      <c r="F15" s="76"/>
      <c r="G15" s="73"/>
    </row>
    <row r="16">
      <c r="A16" s="74" t="s">
        <v>127</v>
      </c>
      <c r="B16" s="81"/>
      <c r="C16" s="76"/>
      <c r="D16" s="76"/>
      <c r="E16" s="76"/>
      <c r="F16" s="76"/>
      <c r="G16" s="73"/>
    </row>
    <row r="17">
      <c r="A17" s="77" t="s">
        <v>128</v>
      </c>
      <c r="B17" s="85">
        <v>42811.0</v>
      </c>
      <c r="C17" s="86" t="s">
        <v>129</v>
      </c>
      <c r="D17" s="76"/>
      <c r="E17" s="76"/>
      <c r="F17" s="76"/>
      <c r="G17" s="73"/>
    </row>
    <row r="18">
      <c r="A18" s="77" t="s">
        <v>130</v>
      </c>
      <c r="B18" s="78">
        <v>89000.0</v>
      </c>
      <c r="C18" s="83" t="s">
        <v>131</v>
      </c>
      <c r="D18" s="84"/>
      <c r="E18" s="84"/>
      <c r="F18" s="84"/>
      <c r="G18" s="73"/>
    </row>
    <row r="19">
      <c r="A19" s="77" t="s">
        <v>125</v>
      </c>
      <c r="B19" s="78">
        <v>66550.0</v>
      </c>
      <c r="C19" s="87" t="s">
        <v>118</v>
      </c>
      <c r="D19" s="84"/>
      <c r="E19" s="84"/>
      <c r="F19" s="76"/>
      <c r="G19" s="73"/>
    </row>
    <row r="20">
      <c r="A20" s="77" t="s">
        <v>132</v>
      </c>
      <c r="B20" s="78" t="s">
        <v>133</v>
      </c>
      <c r="C20" s="76"/>
      <c r="D20" s="76"/>
      <c r="E20" s="76"/>
      <c r="F20" s="76"/>
      <c r="G20" s="73"/>
    </row>
    <row r="21">
      <c r="A21" s="77"/>
      <c r="B21" s="81"/>
      <c r="C21" s="76"/>
      <c r="D21" s="76"/>
      <c r="E21" s="76"/>
      <c r="F21" s="76"/>
      <c r="G21" s="73"/>
    </row>
    <row r="22">
      <c r="A22" s="74" t="s">
        <v>134</v>
      </c>
      <c r="B22" s="81"/>
      <c r="C22" s="76"/>
      <c r="D22" s="76"/>
      <c r="E22" s="76"/>
      <c r="F22" s="76"/>
      <c r="G22" s="73"/>
    </row>
    <row r="23">
      <c r="A23" s="77" t="s">
        <v>135</v>
      </c>
      <c r="B23" s="78">
        <v>30192.0</v>
      </c>
      <c r="C23" s="76"/>
      <c r="D23" s="76"/>
      <c r="E23" s="76"/>
      <c r="F23" s="76"/>
      <c r="G23" s="73"/>
    </row>
    <row r="24">
      <c r="A24" s="77" t="s">
        <v>136</v>
      </c>
      <c r="B24" s="78">
        <v>112598.0</v>
      </c>
      <c r="C24" s="83" t="s">
        <v>137</v>
      </c>
      <c r="D24" s="84"/>
      <c r="E24" s="84"/>
      <c r="F24" s="84"/>
      <c r="G24" s="73"/>
    </row>
    <row r="25">
      <c r="A25" s="77"/>
      <c r="B25" s="78"/>
      <c r="C25" s="76"/>
      <c r="D25" s="76"/>
      <c r="E25" s="76"/>
      <c r="F25" s="76"/>
      <c r="G25" s="73"/>
    </row>
    <row r="26">
      <c r="A26" s="77" t="s">
        <v>138</v>
      </c>
      <c r="B26" s="75">
        <v>12900.0</v>
      </c>
      <c r="C26" s="83" t="s">
        <v>139</v>
      </c>
      <c r="D26" s="84"/>
      <c r="E26" s="84"/>
      <c r="F26" s="84"/>
      <c r="G26" s="73"/>
    </row>
    <row r="27">
      <c r="A27" s="77"/>
      <c r="B27" s="81"/>
      <c r="C27" s="76"/>
      <c r="D27" s="76"/>
      <c r="E27" s="76"/>
      <c r="F27" s="76"/>
      <c r="G27" s="73"/>
    </row>
    <row r="28">
      <c r="A28" s="77" t="s">
        <v>140</v>
      </c>
      <c r="B28" s="75">
        <v>12000.0</v>
      </c>
      <c r="C28" s="76" t="s">
        <v>141</v>
      </c>
      <c r="D28" s="76"/>
      <c r="E28" s="76"/>
      <c r="F28" s="76"/>
      <c r="G28" s="73"/>
    </row>
    <row r="29">
      <c r="A29" s="73"/>
      <c r="B29" s="88"/>
      <c r="C29" s="73"/>
      <c r="D29" s="73"/>
      <c r="E29" s="73"/>
      <c r="F29" s="73"/>
      <c r="G29" s="73"/>
    </row>
    <row r="30">
      <c r="A30" s="89" t="s">
        <v>142</v>
      </c>
      <c r="B30" s="90"/>
      <c r="C30" s="91"/>
      <c r="D30" s="73"/>
      <c r="E30" s="73"/>
      <c r="F30" s="73"/>
      <c r="G30" s="73"/>
    </row>
    <row r="31">
      <c r="A31" s="92" t="s">
        <v>143</v>
      </c>
      <c r="B31" s="93" t="s">
        <v>144</v>
      </c>
      <c r="C31" s="94">
        <v>-2500.0</v>
      </c>
    </row>
    <row r="32">
      <c r="A32" s="95"/>
      <c r="B32" s="93" t="s">
        <v>145</v>
      </c>
      <c r="C32" s="94">
        <v>-280.0</v>
      </c>
      <c r="E32" s="96" t="s">
        <v>146</v>
      </c>
    </row>
    <row r="33">
      <c r="A33" s="95"/>
      <c r="B33" s="97" t="s">
        <v>147</v>
      </c>
      <c r="C33" s="98">
        <v>-2780.0</v>
      </c>
    </row>
    <row r="34">
      <c r="A34" s="95"/>
      <c r="B34" s="99"/>
      <c r="C34" s="100"/>
    </row>
    <row r="35">
      <c r="A35" s="92" t="s">
        <v>148</v>
      </c>
      <c r="B35" s="101" t="s">
        <v>149</v>
      </c>
      <c r="C35" s="102">
        <v>4826.0</v>
      </c>
    </row>
    <row r="36">
      <c r="A36" s="95"/>
      <c r="B36" s="101" t="s">
        <v>150</v>
      </c>
      <c r="C36" s="102">
        <v>6950.0</v>
      </c>
    </row>
    <row r="37">
      <c r="A37" s="95"/>
      <c r="B37" s="101" t="s">
        <v>151</v>
      </c>
      <c r="C37" s="102">
        <v>68795.0</v>
      </c>
    </row>
    <row r="38">
      <c r="A38" s="95"/>
      <c r="B38" s="93" t="s">
        <v>145</v>
      </c>
      <c r="C38" s="102">
        <v>8863.0</v>
      </c>
    </row>
    <row r="39">
      <c r="A39" s="95"/>
      <c r="B39" s="103" t="s">
        <v>147</v>
      </c>
      <c r="C39" s="104">
        <v>89434.0</v>
      </c>
    </row>
    <row r="40">
      <c r="A40" s="95"/>
      <c r="B40" s="99"/>
      <c r="C40" s="100"/>
    </row>
    <row r="41">
      <c r="A41" s="92" t="s">
        <v>152</v>
      </c>
      <c r="B41" s="101" t="s">
        <v>132</v>
      </c>
      <c r="C41" s="102">
        <v>64450.0</v>
      </c>
    </row>
    <row r="42">
      <c r="A42" s="95"/>
      <c r="B42" s="93" t="s">
        <v>145</v>
      </c>
      <c r="C42" s="102">
        <v>7090.0</v>
      </c>
    </row>
    <row r="43">
      <c r="A43" s="95"/>
      <c r="B43" s="103" t="s">
        <v>147</v>
      </c>
      <c r="C43" s="104">
        <v>71540.0</v>
      </c>
    </row>
    <row r="44">
      <c r="A44" s="95"/>
      <c r="B44" s="99"/>
      <c r="C44" s="100"/>
    </row>
    <row r="45">
      <c r="A45" s="92" t="s">
        <v>153</v>
      </c>
      <c r="B45" s="101" t="s">
        <v>154</v>
      </c>
      <c r="C45" s="102">
        <v>16420.0</v>
      </c>
    </row>
    <row r="46">
      <c r="A46" s="95"/>
      <c r="B46" s="93" t="s">
        <v>145</v>
      </c>
      <c r="C46" s="102">
        <v>1786.0</v>
      </c>
    </row>
    <row r="47">
      <c r="A47" s="95"/>
      <c r="B47" s="103" t="s">
        <v>147</v>
      </c>
      <c r="C47" s="104">
        <v>18026.0</v>
      </c>
    </row>
    <row r="48">
      <c r="A48" s="92"/>
      <c r="B48" s="101"/>
      <c r="C48" s="102"/>
    </row>
    <row r="49">
      <c r="A49" s="92" t="s">
        <v>155</v>
      </c>
      <c r="B49" s="101" t="s">
        <v>156</v>
      </c>
      <c r="C49" s="102">
        <v>67610.0</v>
      </c>
    </row>
    <row r="50">
      <c r="A50" s="95"/>
      <c r="B50" s="93" t="s">
        <v>145</v>
      </c>
      <c r="C50" s="102">
        <v>7437.0</v>
      </c>
    </row>
    <row r="51">
      <c r="A51" s="95"/>
      <c r="B51" s="101" t="s">
        <v>83</v>
      </c>
      <c r="C51" s="102">
        <v>-11860.0</v>
      </c>
    </row>
    <row r="52">
      <c r="A52" s="95"/>
      <c r="B52" s="103" t="s">
        <v>147</v>
      </c>
      <c r="C52" s="104">
        <v>63187.0</v>
      </c>
    </row>
    <row r="53">
      <c r="A53" s="95"/>
      <c r="B53" s="99"/>
      <c r="C53" s="100"/>
    </row>
    <row r="54">
      <c r="A54" s="92" t="s">
        <v>157</v>
      </c>
      <c r="B54" s="101" t="s">
        <v>158</v>
      </c>
      <c r="C54" s="102">
        <v>27200.0</v>
      </c>
    </row>
    <row r="55">
      <c r="A55" s="95"/>
      <c r="B55" s="101" t="s">
        <v>145</v>
      </c>
      <c r="C55" s="102">
        <v>2992.0</v>
      </c>
    </row>
    <row r="56">
      <c r="A56" s="95"/>
      <c r="B56" s="103" t="s">
        <v>147</v>
      </c>
      <c r="C56" s="104">
        <v>30192.0</v>
      </c>
    </row>
    <row r="57">
      <c r="A57" s="95"/>
      <c r="B57" s="99"/>
      <c r="C57" s="95"/>
    </row>
    <row r="58">
      <c r="A58" s="95"/>
      <c r="B58" s="101" t="s">
        <v>159</v>
      </c>
      <c r="C58" s="102">
        <v>101440.0</v>
      </c>
    </row>
    <row r="59">
      <c r="A59" s="95"/>
      <c r="B59" s="101" t="s">
        <v>145</v>
      </c>
      <c r="C59" s="102">
        <v>11158.0</v>
      </c>
    </row>
    <row r="60">
      <c r="A60" s="95"/>
      <c r="B60" s="103" t="s">
        <v>147</v>
      </c>
      <c r="C60" s="104">
        <v>112598.0</v>
      </c>
    </row>
    <row r="61">
      <c r="A61" s="95"/>
      <c r="B61" s="99"/>
      <c r="C61" s="92"/>
    </row>
    <row r="62">
      <c r="A62" s="95"/>
      <c r="B62" s="99"/>
      <c r="C62" s="95"/>
    </row>
    <row r="63">
      <c r="A63" s="95"/>
      <c r="B63" s="99"/>
      <c r="C63" s="95"/>
    </row>
    <row r="64">
      <c r="A64" s="95"/>
      <c r="B64" s="99"/>
      <c r="C64" s="95"/>
    </row>
    <row r="65">
      <c r="B65" s="105"/>
    </row>
    <row r="66">
      <c r="B66" s="105"/>
    </row>
    <row r="67">
      <c r="B67" s="105"/>
    </row>
    <row r="68">
      <c r="B68" s="105"/>
    </row>
    <row r="69">
      <c r="B69" s="105"/>
    </row>
    <row r="70">
      <c r="B70" s="105"/>
    </row>
    <row r="71">
      <c r="B71" s="105"/>
    </row>
    <row r="72">
      <c r="B72" s="105"/>
    </row>
    <row r="73">
      <c r="B73" s="105"/>
    </row>
    <row r="74">
      <c r="B74" s="105"/>
    </row>
    <row r="75">
      <c r="B75" s="105"/>
    </row>
    <row r="76">
      <c r="B76" s="105"/>
    </row>
    <row r="77">
      <c r="B77" s="105"/>
    </row>
    <row r="78">
      <c r="B78" s="105"/>
    </row>
    <row r="79">
      <c r="B79" s="105"/>
    </row>
    <row r="80">
      <c r="B80" s="105"/>
    </row>
    <row r="81">
      <c r="B81" s="105"/>
    </row>
    <row r="82">
      <c r="B82" s="105"/>
    </row>
    <row r="83">
      <c r="B83" s="105"/>
    </row>
    <row r="84">
      <c r="B84" s="105"/>
    </row>
    <row r="85">
      <c r="B85" s="105"/>
    </row>
    <row r="86">
      <c r="B86" s="105"/>
    </row>
    <row r="87">
      <c r="B87" s="105"/>
    </row>
    <row r="88">
      <c r="B88" s="105"/>
    </row>
    <row r="89">
      <c r="B89" s="105"/>
    </row>
    <row r="90">
      <c r="B90" s="105"/>
    </row>
    <row r="91">
      <c r="B91" s="105"/>
    </row>
    <row r="92">
      <c r="B92" s="105"/>
    </row>
    <row r="93">
      <c r="B93" s="105"/>
    </row>
    <row r="94">
      <c r="B94" s="105"/>
    </row>
    <row r="95">
      <c r="B95" s="105"/>
    </row>
    <row r="96">
      <c r="B96" s="105"/>
    </row>
    <row r="97">
      <c r="B97" s="105"/>
    </row>
    <row r="98">
      <c r="B98" s="105"/>
    </row>
    <row r="99">
      <c r="B99" s="105"/>
    </row>
    <row r="100">
      <c r="B100" s="105"/>
    </row>
    <row r="101">
      <c r="B101" s="105"/>
    </row>
    <row r="102">
      <c r="B102" s="105"/>
    </row>
    <row r="103">
      <c r="B103" s="105"/>
    </row>
    <row r="104">
      <c r="B104" s="105"/>
    </row>
    <row r="105">
      <c r="B105" s="105"/>
    </row>
    <row r="106">
      <c r="B106" s="105"/>
    </row>
    <row r="107">
      <c r="B107" s="105"/>
    </row>
    <row r="108">
      <c r="B108" s="105"/>
    </row>
    <row r="109">
      <c r="B109" s="105"/>
    </row>
    <row r="110">
      <c r="B110" s="105"/>
    </row>
    <row r="111">
      <c r="B111" s="105"/>
    </row>
    <row r="112">
      <c r="B112" s="105"/>
    </row>
    <row r="113">
      <c r="B113" s="105"/>
    </row>
    <row r="114">
      <c r="B114" s="105"/>
    </row>
    <row r="115">
      <c r="B115" s="105"/>
    </row>
    <row r="116">
      <c r="B116" s="105"/>
    </row>
    <row r="117">
      <c r="B117" s="105"/>
    </row>
    <row r="118">
      <c r="B118" s="105"/>
    </row>
    <row r="119">
      <c r="B119" s="105"/>
    </row>
    <row r="120">
      <c r="B120" s="105"/>
    </row>
    <row r="121">
      <c r="B121" s="105"/>
    </row>
    <row r="122">
      <c r="B122" s="105"/>
    </row>
    <row r="123">
      <c r="B123" s="105"/>
    </row>
    <row r="124">
      <c r="B124" s="105"/>
    </row>
    <row r="125">
      <c r="B125" s="105"/>
    </row>
    <row r="126">
      <c r="B126" s="105"/>
    </row>
    <row r="127">
      <c r="B127" s="105"/>
    </row>
    <row r="128">
      <c r="B128" s="105"/>
    </row>
    <row r="129">
      <c r="B129" s="105"/>
    </row>
    <row r="130">
      <c r="B130" s="105"/>
    </row>
    <row r="131">
      <c r="B131" s="105"/>
    </row>
    <row r="132">
      <c r="B132" s="105"/>
    </row>
    <row r="133">
      <c r="B133" s="105"/>
    </row>
    <row r="134">
      <c r="B134" s="105"/>
    </row>
    <row r="135">
      <c r="B135" s="105"/>
    </row>
    <row r="136">
      <c r="B136" s="105"/>
    </row>
    <row r="137">
      <c r="B137" s="105"/>
    </row>
    <row r="138">
      <c r="B138" s="105"/>
    </row>
    <row r="139">
      <c r="B139" s="105"/>
    </row>
    <row r="140">
      <c r="B140" s="105"/>
    </row>
    <row r="141">
      <c r="B141" s="105"/>
    </row>
    <row r="142">
      <c r="B142" s="105"/>
    </row>
    <row r="143">
      <c r="B143" s="105"/>
    </row>
    <row r="144">
      <c r="B144" s="105"/>
    </row>
    <row r="145">
      <c r="B145" s="105"/>
    </row>
    <row r="146">
      <c r="B146" s="105"/>
    </row>
    <row r="147">
      <c r="B147" s="105"/>
    </row>
    <row r="148">
      <c r="B148" s="105"/>
    </row>
    <row r="149">
      <c r="B149" s="105"/>
    </row>
    <row r="150">
      <c r="B150" s="105"/>
    </row>
    <row r="151">
      <c r="B151" s="105"/>
    </row>
    <row r="152">
      <c r="B152" s="105"/>
    </row>
    <row r="153">
      <c r="B153" s="105"/>
    </row>
    <row r="154">
      <c r="B154" s="105"/>
    </row>
    <row r="155">
      <c r="B155" s="105"/>
    </row>
    <row r="156">
      <c r="B156" s="105"/>
    </row>
    <row r="157">
      <c r="B157" s="105"/>
    </row>
    <row r="158">
      <c r="B158" s="105"/>
    </row>
    <row r="159">
      <c r="B159" s="105"/>
    </row>
    <row r="160">
      <c r="B160" s="105"/>
    </row>
    <row r="161">
      <c r="B161" s="105"/>
    </row>
    <row r="162">
      <c r="B162" s="105"/>
    </row>
    <row r="163">
      <c r="B163" s="105"/>
    </row>
    <row r="164">
      <c r="B164" s="105"/>
    </row>
    <row r="165">
      <c r="B165" s="105"/>
    </row>
    <row r="166">
      <c r="B166" s="105"/>
    </row>
    <row r="167">
      <c r="B167" s="105"/>
    </row>
    <row r="168">
      <c r="B168" s="105"/>
    </row>
    <row r="169">
      <c r="B169" s="105"/>
    </row>
    <row r="170">
      <c r="B170" s="105"/>
    </row>
    <row r="171">
      <c r="B171" s="105"/>
    </row>
    <row r="172">
      <c r="B172" s="105"/>
    </row>
    <row r="173">
      <c r="B173" s="105"/>
    </row>
    <row r="174">
      <c r="B174" s="105"/>
    </row>
    <row r="175">
      <c r="B175" s="105"/>
    </row>
    <row r="176">
      <c r="B176" s="105"/>
    </row>
    <row r="177">
      <c r="B177" s="105"/>
    </row>
    <row r="178">
      <c r="B178" s="105"/>
    </row>
    <row r="179">
      <c r="B179" s="105"/>
    </row>
    <row r="180">
      <c r="B180" s="105"/>
    </row>
    <row r="181">
      <c r="B181" s="105"/>
    </row>
    <row r="182">
      <c r="B182" s="105"/>
    </row>
    <row r="183">
      <c r="B183" s="105"/>
    </row>
    <row r="184">
      <c r="B184" s="105"/>
    </row>
    <row r="185">
      <c r="B185" s="105"/>
    </row>
    <row r="186">
      <c r="B186" s="105"/>
    </row>
    <row r="187">
      <c r="B187" s="105"/>
    </row>
    <row r="188">
      <c r="B188" s="105"/>
    </row>
    <row r="189">
      <c r="B189" s="105"/>
    </row>
    <row r="190">
      <c r="B190" s="105"/>
    </row>
    <row r="191">
      <c r="B191" s="105"/>
    </row>
    <row r="192">
      <c r="B192" s="105"/>
    </row>
    <row r="193">
      <c r="B193" s="105"/>
    </row>
    <row r="194">
      <c r="B194" s="105"/>
    </row>
    <row r="195">
      <c r="B195" s="105"/>
    </row>
    <row r="196">
      <c r="B196" s="105"/>
    </row>
    <row r="197">
      <c r="B197" s="105"/>
    </row>
    <row r="198">
      <c r="B198" s="105"/>
    </row>
    <row r="199">
      <c r="B199" s="105"/>
    </row>
    <row r="200">
      <c r="B200" s="105"/>
    </row>
    <row r="201">
      <c r="B201" s="105"/>
    </row>
    <row r="202">
      <c r="B202" s="105"/>
    </row>
    <row r="203">
      <c r="B203" s="105"/>
    </row>
    <row r="204">
      <c r="B204" s="105"/>
    </row>
    <row r="205">
      <c r="B205" s="105"/>
    </row>
    <row r="206">
      <c r="B206" s="105"/>
    </row>
    <row r="207">
      <c r="B207" s="105"/>
    </row>
    <row r="208">
      <c r="B208" s="105"/>
    </row>
    <row r="209">
      <c r="B209" s="105"/>
    </row>
    <row r="210">
      <c r="B210" s="105"/>
    </row>
    <row r="211">
      <c r="B211" s="105"/>
    </row>
    <row r="212">
      <c r="B212" s="105"/>
    </row>
    <row r="213">
      <c r="B213" s="105"/>
    </row>
    <row r="214">
      <c r="B214" s="105"/>
    </row>
    <row r="215">
      <c r="B215" s="105"/>
    </row>
    <row r="216">
      <c r="B216" s="105"/>
    </row>
    <row r="217">
      <c r="B217" s="105"/>
    </row>
    <row r="218">
      <c r="B218" s="105"/>
    </row>
    <row r="219">
      <c r="B219" s="105"/>
    </row>
    <row r="220">
      <c r="B220" s="105"/>
    </row>
    <row r="221">
      <c r="B221" s="105"/>
    </row>
    <row r="222">
      <c r="B222" s="105"/>
    </row>
    <row r="223">
      <c r="B223" s="105"/>
    </row>
    <row r="224">
      <c r="B224" s="105"/>
    </row>
    <row r="225">
      <c r="B225" s="105"/>
    </row>
    <row r="226">
      <c r="B226" s="105"/>
    </row>
    <row r="227">
      <c r="B227" s="105"/>
    </row>
    <row r="228">
      <c r="B228" s="105"/>
    </row>
    <row r="229">
      <c r="B229" s="105"/>
    </row>
    <row r="230">
      <c r="B230" s="105"/>
    </row>
    <row r="231">
      <c r="B231" s="105"/>
    </row>
    <row r="232">
      <c r="B232" s="105"/>
    </row>
    <row r="233">
      <c r="B233" s="105"/>
    </row>
    <row r="234">
      <c r="B234" s="105"/>
    </row>
    <row r="235">
      <c r="B235" s="105"/>
    </row>
    <row r="236">
      <c r="B236" s="105"/>
    </row>
    <row r="237">
      <c r="B237" s="105"/>
    </row>
    <row r="238">
      <c r="B238" s="105"/>
    </row>
    <row r="239">
      <c r="B239" s="105"/>
    </row>
    <row r="240">
      <c r="B240" s="105"/>
    </row>
    <row r="241">
      <c r="B241" s="105"/>
    </row>
    <row r="242">
      <c r="B242" s="105"/>
    </row>
    <row r="243">
      <c r="B243" s="105"/>
    </row>
    <row r="244">
      <c r="B244" s="105"/>
    </row>
    <row r="245">
      <c r="B245" s="105"/>
    </row>
    <row r="246">
      <c r="B246" s="105"/>
    </row>
    <row r="247">
      <c r="B247" s="105"/>
    </row>
    <row r="248">
      <c r="B248" s="105"/>
    </row>
    <row r="249">
      <c r="B249" s="105"/>
    </row>
    <row r="250">
      <c r="B250" s="105"/>
    </row>
    <row r="251">
      <c r="B251" s="105"/>
    </row>
    <row r="252">
      <c r="B252" s="105"/>
    </row>
    <row r="253">
      <c r="B253" s="105"/>
    </row>
    <row r="254">
      <c r="B254" s="105"/>
    </row>
    <row r="255">
      <c r="B255" s="105"/>
    </row>
    <row r="256">
      <c r="B256" s="105"/>
    </row>
    <row r="257">
      <c r="B257" s="105"/>
    </row>
    <row r="258">
      <c r="B258" s="105"/>
    </row>
    <row r="259">
      <c r="B259" s="105"/>
    </row>
    <row r="260">
      <c r="B260" s="105"/>
    </row>
    <row r="261">
      <c r="B261" s="105"/>
    </row>
    <row r="262">
      <c r="B262" s="105"/>
    </row>
    <row r="263">
      <c r="B263" s="105"/>
    </row>
    <row r="264">
      <c r="B264" s="105"/>
    </row>
    <row r="265">
      <c r="B265" s="105"/>
    </row>
    <row r="266">
      <c r="B266" s="105"/>
    </row>
    <row r="267">
      <c r="B267" s="105"/>
    </row>
    <row r="268">
      <c r="B268" s="105"/>
    </row>
    <row r="269">
      <c r="B269" s="105"/>
    </row>
    <row r="270">
      <c r="B270" s="105"/>
    </row>
    <row r="271">
      <c r="B271" s="105"/>
    </row>
    <row r="272">
      <c r="B272" s="105"/>
    </row>
    <row r="273">
      <c r="B273" s="105"/>
    </row>
    <row r="274">
      <c r="B274" s="105"/>
    </row>
    <row r="275">
      <c r="B275" s="105"/>
    </row>
    <row r="276">
      <c r="B276" s="105"/>
    </row>
    <row r="277">
      <c r="B277" s="105"/>
    </row>
    <row r="278">
      <c r="B278" s="105"/>
    </row>
    <row r="279">
      <c r="B279" s="105"/>
    </row>
    <row r="280">
      <c r="B280" s="105"/>
    </row>
    <row r="281">
      <c r="B281" s="105"/>
    </row>
    <row r="282">
      <c r="B282" s="105"/>
    </row>
    <row r="283">
      <c r="B283" s="105"/>
    </row>
    <row r="284">
      <c r="B284" s="105"/>
    </row>
    <row r="285">
      <c r="B285" s="105"/>
    </row>
    <row r="286">
      <c r="B286" s="105"/>
    </row>
    <row r="287">
      <c r="B287" s="105"/>
    </row>
    <row r="288">
      <c r="B288" s="105"/>
    </row>
    <row r="289">
      <c r="B289" s="105"/>
    </row>
    <row r="290">
      <c r="B290" s="105"/>
    </row>
    <row r="291">
      <c r="B291" s="105"/>
    </row>
    <row r="292">
      <c r="B292" s="105"/>
    </row>
    <row r="293">
      <c r="B293" s="105"/>
    </row>
    <row r="294">
      <c r="B294" s="105"/>
    </row>
    <row r="295">
      <c r="B295" s="105"/>
    </row>
    <row r="296">
      <c r="B296" s="105"/>
    </row>
    <row r="297">
      <c r="B297" s="105"/>
    </row>
    <row r="298">
      <c r="B298" s="105"/>
    </row>
    <row r="299">
      <c r="B299" s="105"/>
    </row>
    <row r="300">
      <c r="B300" s="105"/>
    </row>
    <row r="301">
      <c r="B301" s="105"/>
    </row>
    <row r="302">
      <c r="B302" s="105"/>
    </row>
    <row r="303">
      <c r="B303" s="105"/>
    </row>
    <row r="304">
      <c r="B304" s="105"/>
    </row>
    <row r="305">
      <c r="B305" s="105"/>
    </row>
    <row r="306">
      <c r="B306" s="105"/>
    </row>
    <row r="307">
      <c r="B307" s="105"/>
    </row>
    <row r="308">
      <c r="B308" s="105"/>
    </row>
    <row r="309">
      <c r="B309" s="105"/>
    </row>
    <row r="310">
      <c r="B310" s="105"/>
    </row>
    <row r="311">
      <c r="B311" s="105"/>
    </row>
    <row r="312">
      <c r="B312" s="105"/>
    </row>
    <row r="313">
      <c r="B313" s="105"/>
    </row>
    <row r="314">
      <c r="B314" s="105"/>
    </row>
    <row r="315">
      <c r="B315" s="105"/>
    </row>
    <row r="316">
      <c r="B316" s="105"/>
    </row>
    <row r="317">
      <c r="B317" s="105"/>
    </row>
    <row r="318">
      <c r="B318" s="105"/>
    </row>
    <row r="319">
      <c r="B319" s="105"/>
    </row>
    <row r="320">
      <c r="B320" s="105"/>
    </row>
    <row r="321">
      <c r="B321" s="105"/>
    </row>
    <row r="322">
      <c r="B322" s="105"/>
    </row>
    <row r="323">
      <c r="B323" s="105"/>
    </row>
    <row r="324">
      <c r="B324" s="105"/>
    </row>
    <row r="325">
      <c r="B325" s="105"/>
    </row>
    <row r="326">
      <c r="B326" s="105"/>
    </row>
    <row r="327">
      <c r="B327" s="105"/>
    </row>
    <row r="328">
      <c r="B328" s="105"/>
    </row>
    <row r="329">
      <c r="B329" s="105"/>
    </row>
    <row r="330">
      <c r="B330" s="105"/>
    </row>
    <row r="331">
      <c r="B331" s="105"/>
    </row>
    <row r="332">
      <c r="B332" s="105"/>
    </row>
    <row r="333">
      <c r="B333" s="105"/>
    </row>
    <row r="334">
      <c r="B334" s="105"/>
    </row>
    <row r="335">
      <c r="B335" s="105"/>
    </row>
    <row r="336">
      <c r="B336" s="105"/>
    </row>
    <row r="337">
      <c r="B337" s="105"/>
    </row>
    <row r="338">
      <c r="B338" s="105"/>
    </row>
    <row r="339">
      <c r="B339" s="105"/>
    </row>
    <row r="340">
      <c r="B340" s="105"/>
    </row>
    <row r="341">
      <c r="B341" s="105"/>
    </row>
    <row r="342">
      <c r="B342" s="105"/>
    </row>
    <row r="343">
      <c r="B343" s="105"/>
    </row>
    <row r="344">
      <c r="B344" s="105"/>
    </row>
    <row r="345">
      <c r="B345" s="105"/>
    </row>
    <row r="346">
      <c r="B346" s="105"/>
    </row>
    <row r="347">
      <c r="B347" s="105"/>
    </row>
    <row r="348">
      <c r="B348" s="105"/>
    </row>
    <row r="349">
      <c r="B349" s="105"/>
    </row>
    <row r="350">
      <c r="B350" s="105"/>
    </row>
    <row r="351">
      <c r="B351" s="105"/>
    </row>
    <row r="352">
      <c r="B352" s="105"/>
    </row>
    <row r="353">
      <c r="B353" s="105"/>
    </row>
    <row r="354">
      <c r="B354" s="105"/>
    </row>
    <row r="355">
      <c r="B355" s="105"/>
    </row>
    <row r="356">
      <c r="B356" s="105"/>
    </row>
    <row r="357">
      <c r="B357" s="105"/>
    </row>
    <row r="358">
      <c r="B358" s="105"/>
    </row>
    <row r="359">
      <c r="B359" s="105"/>
    </row>
    <row r="360">
      <c r="B360" s="105"/>
    </row>
    <row r="361">
      <c r="B361" s="105"/>
    </row>
    <row r="362">
      <c r="B362" s="105"/>
    </row>
    <row r="363">
      <c r="B363" s="105"/>
    </row>
    <row r="364">
      <c r="B364" s="105"/>
    </row>
    <row r="365">
      <c r="B365" s="105"/>
    </row>
    <row r="366">
      <c r="B366" s="105"/>
    </row>
    <row r="367">
      <c r="B367" s="105"/>
    </row>
    <row r="368">
      <c r="B368" s="105"/>
    </row>
    <row r="369">
      <c r="B369" s="105"/>
    </row>
    <row r="370">
      <c r="B370" s="105"/>
    </row>
    <row r="371">
      <c r="B371" s="105"/>
    </row>
    <row r="372">
      <c r="B372" s="105"/>
    </row>
    <row r="373">
      <c r="B373" s="105"/>
    </row>
    <row r="374">
      <c r="B374" s="105"/>
    </row>
    <row r="375">
      <c r="B375" s="105"/>
    </row>
    <row r="376">
      <c r="B376" s="105"/>
    </row>
    <row r="377">
      <c r="B377" s="105"/>
    </row>
    <row r="378">
      <c r="B378" s="105"/>
    </row>
    <row r="379">
      <c r="B379" s="105"/>
    </row>
    <row r="380">
      <c r="B380" s="105"/>
    </row>
    <row r="381">
      <c r="B381" s="105"/>
    </row>
    <row r="382">
      <c r="B382" s="105"/>
    </row>
    <row r="383">
      <c r="B383" s="105"/>
    </row>
    <row r="384">
      <c r="B384" s="105"/>
    </row>
    <row r="385">
      <c r="B385" s="105"/>
    </row>
    <row r="386">
      <c r="B386" s="105"/>
    </row>
    <row r="387">
      <c r="B387" s="105"/>
    </row>
    <row r="388">
      <c r="B388" s="105"/>
    </row>
    <row r="389">
      <c r="B389" s="105"/>
    </row>
    <row r="390">
      <c r="B390" s="105"/>
    </row>
    <row r="391">
      <c r="B391" s="105"/>
    </row>
    <row r="392">
      <c r="B392" s="105"/>
    </row>
    <row r="393">
      <c r="B393" s="105"/>
    </row>
    <row r="394">
      <c r="B394" s="105"/>
    </row>
    <row r="395">
      <c r="B395" s="105"/>
    </row>
    <row r="396">
      <c r="B396" s="105"/>
    </row>
    <row r="397">
      <c r="B397" s="105"/>
    </row>
    <row r="398">
      <c r="B398" s="105"/>
    </row>
    <row r="399">
      <c r="B399" s="105"/>
    </row>
    <row r="400">
      <c r="B400" s="105"/>
    </row>
    <row r="401">
      <c r="B401" s="105"/>
    </row>
    <row r="402">
      <c r="B402" s="105"/>
    </row>
    <row r="403">
      <c r="B403" s="105"/>
    </row>
    <row r="404">
      <c r="B404" s="105"/>
    </row>
    <row r="405">
      <c r="B405" s="105"/>
    </row>
    <row r="406">
      <c r="B406" s="105"/>
    </row>
    <row r="407">
      <c r="B407" s="105"/>
    </row>
    <row r="408">
      <c r="B408" s="105"/>
    </row>
    <row r="409">
      <c r="B409" s="105"/>
    </row>
    <row r="410">
      <c r="B410" s="105"/>
    </row>
    <row r="411">
      <c r="B411" s="105"/>
    </row>
    <row r="412">
      <c r="B412" s="105"/>
    </row>
    <row r="413">
      <c r="B413" s="105"/>
    </row>
    <row r="414">
      <c r="B414" s="105"/>
    </row>
    <row r="415">
      <c r="B415" s="105"/>
    </row>
    <row r="416">
      <c r="B416" s="105"/>
    </row>
    <row r="417">
      <c r="B417" s="105"/>
    </row>
    <row r="418">
      <c r="B418" s="105"/>
    </row>
    <row r="419">
      <c r="B419" s="105"/>
    </row>
    <row r="420">
      <c r="B420" s="105"/>
    </row>
    <row r="421">
      <c r="B421" s="105"/>
    </row>
    <row r="422">
      <c r="B422" s="105"/>
    </row>
    <row r="423">
      <c r="B423" s="105"/>
    </row>
    <row r="424">
      <c r="B424" s="105"/>
    </row>
    <row r="425">
      <c r="B425" s="105"/>
    </row>
    <row r="426">
      <c r="B426" s="105"/>
    </row>
    <row r="427">
      <c r="B427" s="105"/>
    </row>
    <row r="428">
      <c r="B428" s="105"/>
    </row>
    <row r="429">
      <c r="B429" s="105"/>
    </row>
    <row r="430">
      <c r="B430" s="105"/>
    </row>
    <row r="431">
      <c r="B431" s="105"/>
    </row>
    <row r="432">
      <c r="B432" s="105"/>
    </row>
    <row r="433">
      <c r="B433" s="105"/>
    </row>
    <row r="434">
      <c r="B434" s="105"/>
    </row>
    <row r="435">
      <c r="B435" s="105"/>
    </row>
    <row r="436">
      <c r="B436" s="105"/>
    </row>
    <row r="437">
      <c r="B437" s="105"/>
    </row>
    <row r="438">
      <c r="B438" s="105"/>
    </row>
    <row r="439">
      <c r="B439" s="105"/>
    </row>
    <row r="440">
      <c r="B440" s="105"/>
    </row>
    <row r="441">
      <c r="B441" s="105"/>
    </row>
    <row r="442">
      <c r="B442" s="105"/>
    </row>
    <row r="443">
      <c r="B443" s="105"/>
    </row>
    <row r="444">
      <c r="B444" s="105"/>
    </row>
    <row r="445">
      <c r="B445" s="105"/>
    </row>
    <row r="446">
      <c r="B446" s="105"/>
    </row>
    <row r="447">
      <c r="B447" s="105"/>
    </row>
    <row r="448">
      <c r="B448" s="105"/>
    </row>
    <row r="449">
      <c r="B449" s="105"/>
    </row>
    <row r="450">
      <c r="B450" s="105"/>
    </row>
    <row r="451">
      <c r="B451" s="105"/>
    </row>
    <row r="452">
      <c r="B452" s="105"/>
    </row>
    <row r="453">
      <c r="B453" s="105"/>
    </row>
    <row r="454">
      <c r="B454" s="105"/>
    </row>
    <row r="455">
      <c r="B455" s="105"/>
    </row>
    <row r="456">
      <c r="B456" s="105"/>
    </row>
    <row r="457">
      <c r="B457" s="105"/>
    </row>
    <row r="458">
      <c r="B458" s="105"/>
    </row>
    <row r="459">
      <c r="B459" s="105"/>
    </row>
    <row r="460">
      <c r="B460" s="105"/>
    </row>
    <row r="461">
      <c r="B461" s="105"/>
    </row>
    <row r="462">
      <c r="B462" s="105"/>
    </row>
    <row r="463">
      <c r="B463" s="105"/>
    </row>
    <row r="464">
      <c r="B464" s="105"/>
    </row>
    <row r="465">
      <c r="B465" s="105"/>
    </row>
    <row r="466">
      <c r="B466" s="105"/>
    </row>
    <row r="467">
      <c r="B467" s="105"/>
    </row>
    <row r="468">
      <c r="B468" s="105"/>
    </row>
    <row r="469">
      <c r="B469" s="105"/>
    </row>
    <row r="470">
      <c r="B470" s="105"/>
    </row>
    <row r="471">
      <c r="B471" s="105"/>
    </row>
    <row r="472">
      <c r="B472" s="105"/>
    </row>
    <row r="473">
      <c r="B473" s="105"/>
    </row>
    <row r="474">
      <c r="B474" s="105"/>
    </row>
    <row r="475">
      <c r="B475" s="105"/>
    </row>
    <row r="476">
      <c r="B476" s="105"/>
    </row>
    <row r="477">
      <c r="B477" s="105"/>
    </row>
    <row r="478">
      <c r="B478" s="105"/>
    </row>
    <row r="479">
      <c r="B479" s="105"/>
    </row>
    <row r="480">
      <c r="B480" s="105"/>
    </row>
    <row r="481">
      <c r="B481" s="105"/>
    </row>
    <row r="482">
      <c r="B482" s="105"/>
    </row>
    <row r="483">
      <c r="B483" s="105"/>
    </row>
    <row r="484">
      <c r="B484" s="105"/>
    </row>
    <row r="485">
      <c r="B485" s="105"/>
    </row>
    <row r="486">
      <c r="B486" s="105"/>
    </row>
    <row r="487">
      <c r="B487" s="105"/>
    </row>
    <row r="488">
      <c r="B488" s="105"/>
    </row>
    <row r="489">
      <c r="B489" s="105"/>
    </row>
    <row r="490">
      <c r="B490" s="105"/>
    </row>
    <row r="491">
      <c r="B491" s="105"/>
    </row>
    <row r="492">
      <c r="B492" s="105"/>
    </row>
    <row r="493">
      <c r="B493" s="105"/>
    </row>
    <row r="494">
      <c r="B494" s="105"/>
    </row>
    <row r="495">
      <c r="B495" s="105"/>
    </row>
    <row r="496">
      <c r="B496" s="105"/>
    </row>
    <row r="497">
      <c r="B497" s="105"/>
    </row>
    <row r="498">
      <c r="B498" s="105"/>
    </row>
    <row r="499">
      <c r="B499" s="105"/>
    </row>
    <row r="500">
      <c r="B500" s="105"/>
    </row>
    <row r="501">
      <c r="B501" s="105"/>
    </row>
    <row r="502">
      <c r="B502" s="105"/>
    </row>
    <row r="503">
      <c r="B503" s="105"/>
    </row>
    <row r="504">
      <c r="B504" s="105"/>
    </row>
    <row r="505">
      <c r="B505" s="105"/>
    </row>
    <row r="506">
      <c r="B506" s="105"/>
    </row>
    <row r="507">
      <c r="B507" s="105"/>
    </row>
    <row r="508">
      <c r="B508" s="105"/>
    </row>
    <row r="509">
      <c r="B509" s="105"/>
    </row>
    <row r="510">
      <c r="B510" s="105"/>
    </row>
    <row r="511">
      <c r="B511" s="105"/>
    </row>
    <row r="512">
      <c r="B512" s="105"/>
    </row>
    <row r="513">
      <c r="B513" s="105"/>
    </row>
    <row r="514">
      <c r="B514" s="105"/>
    </row>
    <row r="515">
      <c r="B515" s="105"/>
    </row>
    <row r="516">
      <c r="B516" s="105"/>
    </row>
    <row r="517">
      <c r="B517" s="105"/>
    </row>
    <row r="518">
      <c r="B518" s="105"/>
    </row>
    <row r="519">
      <c r="B519" s="105"/>
    </row>
    <row r="520">
      <c r="B520" s="105"/>
    </row>
    <row r="521">
      <c r="B521" s="105"/>
    </row>
    <row r="522">
      <c r="B522" s="105"/>
    </row>
    <row r="523">
      <c r="B523" s="105"/>
    </row>
    <row r="524">
      <c r="B524" s="105"/>
    </row>
    <row r="525">
      <c r="B525" s="105"/>
    </row>
    <row r="526">
      <c r="B526" s="105"/>
    </row>
    <row r="527">
      <c r="B527" s="105"/>
    </row>
    <row r="528">
      <c r="B528" s="105"/>
    </row>
    <row r="529">
      <c r="B529" s="105"/>
    </row>
    <row r="530">
      <c r="B530" s="105"/>
    </row>
    <row r="531">
      <c r="B531" s="105"/>
    </row>
    <row r="532">
      <c r="B532" s="105"/>
    </row>
    <row r="533">
      <c r="B533" s="105"/>
    </row>
    <row r="534">
      <c r="B534" s="105"/>
    </row>
    <row r="535">
      <c r="B535" s="105"/>
    </row>
    <row r="536">
      <c r="B536" s="105"/>
    </row>
    <row r="537">
      <c r="B537" s="105"/>
    </row>
    <row r="538">
      <c r="B538" s="105"/>
    </row>
    <row r="539">
      <c r="B539" s="105"/>
    </row>
    <row r="540">
      <c r="B540" s="105"/>
    </row>
    <row r="541">
      <c r="B541" s="105"/>
    </row>
    <row r="542">
      <c r="B542" s="105"/>
    </row>
    <row r="543">
      <c r="B543" s="105"/>
    </row>
    <row r="544">
      <c r="B544" s="105"/>
    </row>
    <row r="545">
      <c r="B545" s="105"/>
    </row>
    <row r="546">
      <c r="B546" s="105"/>
    </row>
    <row r="547">
      <c r="B547" s="105"/>
    </row>
    <row r="548">
      <c r="B548" s="105"/>
    </row>
    <row r="549">
      <c r="B549" s="105"/>
    </row>
    <row r="550">
      <c r="B550" s="105"/>
    </row>
    <row r="551">
      <c r="B551" s="105"/>
    </row>
    <row r="552">
      <c r="B552" s="105"/>
    </row>
    <row r="553">
      <c r="B553" s="105"/>
    </row>
    <row r="554">
      <c r="B554" s="105"/>
    </row>
    <row r="555">
      <c r="B555" s="105"/>
    </row>
    <row r="556">
      <c r="B556" s="105"/>
    </row>
    <row r="557">
      <c r="B557" s="105"/>
    </row>
    <row r="558">
      <c r="B558" s="105"/>
    </row>
    <row r="559">
      <c r="B559" s="105"/>
    </row>
    <row r="560">
      <c r="B560" s="105"/>
    </row>
    <row r="561">
      <c r="B561" s="105"/>
    </row>
    <row r="562">
      <c r="B562" s="105"/>
    </row>
    <row r="563">
      <c r="B563" s="105"/>
    </row>
    <row r="564">
      <c r="B564" s="105"/>
    </row>
    <row r="565">
      <c r="B565" s="105"/>
    </row>
    <row r="566">
      <c r="B566" s="105"/>
    </row>
    <row r="567">
      <c r="B567" s="105"/>
    </row>
    <row r="568">
      <c r="B568" s="105"/>
    </row>
    <row r="569">
      <c r="B569" s="105"/>
    </row>
    <row r="570">
      <c r="B570" s="105"/>
    </row>
    <row r="571">
      <c r="B571" s="105"/>
    </row>
    <row r="572">
      <c r="B572" s="105"/>
    </row>
    <row r="573">
      <c r="B573" s="105"/>
    </row>
    <row r="574">
      <c r="B574" s="105"/>
    </row>
    <row r="575">
      <c r="B575" s="105"/>
    </row>
    <row r="576">
      <c r="B576" s="105"/>
    </row>
    <row r="577">
      <c r="B577" s="105"/>
    </row>
    <row r="578">
      <c r="B578" s="105"/>
    </row>
    <row r="579">
      <c r="B579" s="105"/>
    </row>
    <row r="580">
      <c r="B580" s="105"/>
    </row>
    <row r="581">
      <c r="B581" s="105"/>
    </row>
    <row r="582">
      <c r="B582" s="105"/>
    </row>
    <row r="583">
      <c r="B583" s="105"/>
    </row>
    <row r="584">
      <c r="B584" s="105"/>
    </row>
    <row r="585">
      <c r="B585" s="105"/>
    </row>
    <row r="586">
      <c r="B586" s="105"/>
    </row>
    <row r="587">
      <c r="B587" s="105"/>
    </row>
    <row r="588">
      <c r="B588" s="105"/>
    </row>
    <row r="589">
      <c r="B589" s="105"/>
    </row>
    <row r="590">
      <c r="B590" s="105"/>
    </row>
    <row r="591">
      <c r="B591" s="105"/>
    </row>
    <row r="592">
      <c r="B592" s="105"/>
    </row>
    <row r="593">
      <c r="B593" s="105"/>
    </row>
    <row r="594">
      <c r="B594" s="105"/>
    </row>
    <row r="595">
      <c r="B595" s="105"/>
    </row>
    <row r="596">
      <c r="B596" s="105"/>
    </row>
    <row r="597">
      <c r="B597" s="105"/>
    </row>
    <row r="598">
      <c r="B598" s="105"/>
    </row>
    <row r="599">
      <c r="B599" s="105"/>
    </row>
    <row r="600">
      <c r="B600" s="105"/>
    </row>
    <row r="601">
      <c r="B601" s="105"/>
    </row>
    <row r="602">
      <c r="B602" s="105"/>
    </row>
    <row r="603">
      <c r="B603" s="105"/>
    </row>
    <row r="604">
      <c r="B604" s="105"/>
    </row>
    <row r="605">
      <c r="B605" s="105"/>
    </row>
    <row r="606">
      <c r="B606" s="105"/>
    </row>
    <row r="607">
      <c r="B607" s="105"/>
    </row>
    <row r="608">
      <c r="B608" s="105"/>
    </row>
    <row r="609">
      <c r="B609" s="105"/>
    </row>
    <row r="610">
      <c r="B610" s="105"/>
    </row>
    <row r="611">
      <c r="B611" s="105"/>
    </row>
    <row r="612">
      <c r="B612" s="105"/>
    </row>
    <row r="613">
      <c r="B613" s="105"/>
    </row>
    <row r="614">
      <c r="B614" s="105"/>
    </row>
    <row r="615">
      <c r="B615" s="105"/>
    </row>
    <row r="616">
      <c r="B616" s="105"/>
    </row>
    <row r="617">
      <c r="B617" s="105"/>
    </row>
    <row r="618">
      <c r="B618" s="105"/>
    </row>
    <row r="619">
      <c r="B619" s="105"/>
    </row>
    <row r="620">
      <c r="B620" s="105"/>
    </row>
    <row r="621">
      <c r="B621" s="105"/>
    </row>
    <row r="622">
      <c r="B622" s="105"/>
    </row>
    <row r="623">
      <c r="B623" s="105"/>
    </row>
    <row r="624">
      <c r="B624" s="105"/>
    </row>
    <row r="625">
      <c r="B625" s="105"/>
    </row>
    <row r="626">
      <c r="B626" s="105"/>
    </row>
    <row r="627">
      <c r="B627" s="105"/>
    </row>
    <row r="628">
      <c r="B628" s="105"/>
    </row>
    <row r="629">
      <c r="B629" s="105"/>
    </row>
    <row r="630">
      <c r="B630" s="105"/>
    </row>
    <row r="631">
      <c r="B631" s="105"/>
    </row>
    <row r="632">
      <c r="B632" s="105"/>
    </row>
    <row r="633">
      <c r="B633" s="105"/>
    </row>
    <row r="634">
      <c r="B634" s="105"/>
    </row>
    <row r="635">
      <c r="B635" s="105"/>
    </row>
    <row r="636">
      <c r="B636" s="105"/>
    </row>
    <row r="637">
      <c r="B637" s="105"/>
    </row>
    <row r="638">
      <c r="B638" s="105"/>
    </row>
    <row r="639">
      <c r="B639" s="105"/>
    </row>
    <row r="640">
      <c r="B640" s="105"/>
    </row>
    <row r="641">
      <c r="B641" s="105"/>
    </row>
    <row r="642">
      <c r="B642" s="105"/>
    </row>
    <row r="643">
      <c r="B643" s="105"/>
    </row>
    <row r="644">
      <c r="B644" s="105"/>
    </row>
    <row r="645">
      <c r="B645" s="105"/>
    </row>
    <row r="646">
      <c r="B646" s="105"/>
    </row>
    <row r="647">
      <c r="B647" s="105"/>
    </row>
    <row r="648">
      <c r="B648" s="105"/>
    </row>
    <row r="649">
      <c r="B649" s="105"/>
    </row>
    <row r="650">
      <c r="B650" s="105"/>
    </row>
    <row r="651">
      <c r="B651" s="105"/>
    </row>
    <row r="652">
      <c r="B652" s="105"/>
    </row>
    <row r="653">
      <c r="B653" s="105"/>
    </row>
    <row r="654">
      <c r="B654" s="105"/>
    </row>
    <row r="655">
      <c r="B655" s="105"/>
    </row>
    <row r="656">
      <c r="B656" s="105"/>
    </row>
    <row r="657">
      <c r="B657" s="105"/>
    </row>
    <row r="658">
      <c r="B658" s="105"/>
    </row>
    <row r="659">
      <c r="B659" s="105"/>
    </row>
    <row r="660">
      <c r="B660" s="105"/>
    </row>
    <row r="661">
      <c r="B661" s="105"/>
    </row>
    <row r="662">
      <c r="B662" s="105"/>
    </row>
    <row r="663">
      <c r="B663" s="105"/>
    </row>
    <row r="664">
      <c r="B664" s="105"/>
    </row>
    <row r="665">
      <c r="B665" s="105"/>
    </row>
    <row r="666">
      <c r="B666" s="105"/>
    </row>
    <row r="667">
      <c r="B667" s="105"/>
    </row>
    <row r="668">
      <c r="B668" s="105"/>
    </row>
    <row r="669">
      <c r="B669" s="105"/>
    </row>
    <row r="670">
      <c r="B670" s="105"/>
    </row>
    <row r="671">
      <c r="B671" s="105"/>
    </row>
    <row r="672">
      <c r="B672" s="105"/>
    </row>
    <row r="673">
      <c r="B673" s="105"/>
    </row>
    <row r="674">
      <c r="B674" s="105"/>
    </row>
    <row r="675">
      <c r="B675" s="105"/>
    </row>
    <row r="676">
      <c r="B676" s="105"/>
    </row>
    <row r="677">
      <c r="B677" s="105"/>
    </row>
    <row r="678">
      <c r="B678" s="105"/>
    </row>
    <row r="679">
      <c r="B679" s="105"/>
    </row>
    <row r="680">
      <c r="B680" s="105"/>
    </row>
    <row r="681">
      <c r="B681" s="105"/>
    </row>
    <row r="682">
      <c r="B682" s="105"/>
    </row>
    <row r="683">
      <c r="B683" s="105"/>
    </row>
    <row r="684">
      <c r="B684" s="105"/>
    </row>
    <row r="685">
      <c r="B685" s="105"/>
    </row>
    <row r="686">
      <c r="B686" s="105"/>
    </row>
    <row r="687">
      <c r="B687" s="105"/>
    </row>
    <row r="688">
      <c r="B688" s="105"/>
    </row>
    <row r="689">
      <c r="B689" s="105"/>
    </row>
    <row r="690">
      <c r="B690" s="105"/>
    </row>
    <row r="691">
      <c r="B691" s="105"/>
    </row>
    <row r="692">
      <c r="B692" s="105"/>
    </row>
    <row r="693">
      <c r="B693" s="105"/>
    </row>
    <row r="694">
      <c r="B694" s="105"/>
    </row>
    <row r="695">
      <c r="B695" s="105"/>
    </row>
    <row r="696">
      <c r="B696" s="105"/>
    </row>
    <row r="697">
      <c r="B697" s="105"/>
    </row>
    <row r="698">
      <c r="B698" s="105"/>
    </row>
    <row r="699">
      <c r="B699" s="105"/>
    </row>
    <row r="700">
      <c r="B700" s="105"/>
    </row>
    <row r="701">
      <c r="B701" s="105"/>
    </row>
    <row r="702">
      <c r="B702" s="105"/>
    </row>
    <row r="703">
      <c r="B703" s="105"/>
    </row>
    <row r="704">
      <c r="B704" s="105"/>
    </row>
    <row r="705">
      <c r="B705" s="105"/>
    </row>
    <row r="706">
      <c r="B706" s="105"/>
    </row>
    <row r="707">
      <c r="B707" s="105"/>
    </row>
    <row r="708">
      <c r="B708" s="105"/>
    </row>
    <row r="709">
      <c r="B709" s="105"/>
    </row>
    <row r="710">
      <c r="B710" s="105"/>
    </row>
    <row r="711">
      <c r="B711" s="105"/>
    </row>
    <row r="712">
      <c r="B712" s="105"/>
    </row>
    <row r="713">
      <c r="B713" s="105"/>
    </row>
    <row r="714">
      <c r="B714" s="105"/>
    </row>
    <row r="715">
      <c r="B715" s="105"/>
    </row>
    <row r="716">
      <c r="B716" s="105"/>
    </row>
    <row r="717">
      <c r="B717" s="105"/>
    </row>
    <row r="718">
      <c r="B718" s="105"/>
    </row>
    <row r="719">
      <c r="B719" s="105"/>
    </row>
    <row r="720">
      <c r="B720" s="105"/>
    </row>
    <row r="721">
      <c r="B721" s="105"/>
    </row>
    <row r="722">
      <c r="B722" s="105"/>
    </row>
    <row r="723">
      <c r="B723" s="105"/>
    </row>
    <row r="724">
      <c r="B724" s="105"/>
    </row>
    <row r="725">
      <c r="B725" s="105"/>
    </row>
    <row r="726">
      <c r="B726" s="105"/>
    </row>
    <row r="727">
      <c r="B727" s="105"/>
    </row>
    <row r="728">
      <c r="B728" s="105"/>
    </row>
    <row r="729">
      <c r="B729" s="105"/>
    </row>
    <row r="730">
      <c r="B730" s="105"/>
    </row>
    <row r="731">
      <c r="B731" s="105"/>
    </row>
    <row r="732">
      <c r="B732" s="105"/>
    </row>
    <row r="733">
      <c r="B733" s="105"/>
    </row>
    <row r="734">
      <c r="B734" s="105"/>
    </row>
    <row r="735">
      <c r="B735" s="105"/>
    </row>
    <row r="736">
      <c r="B736" s="105"/>
    </row>
    <row r="737">
      <c r="B737" s="105"/>
    </row>
    <row r="738">
      <c r="B738" s="105"/>
    </row>
    <row r="739">
      <c r="B739" s="105"/>
    </row>
    <row r="740">
      <c r="B740" s="105"/>
    </row>
    <row r="741">
      <c r="B741" s="105"/>
    </row>
    <row r="742">
      <c r="B742" s="105"/>
    </row>
    <row r="743">
      <c r="B743" s="105"/>
    </row>
    <row r="744">
      <c r="B744" s="105"/>
    </row>
    <row r="745">
      <c r="B745" s="105"/>
    </row>
    <row r="746">
      <c r="B746" s="105"/>
    </row>
    <row r="747">
      <c r="B747" s="105"/>
    </row>
    <row r="748">
      <c r="B748" s="105"/>
    </row>
    <row r="749">
      <c r="B749" s="105"/>
    </row>
    <row r="750">
      <c r="B750" s="105"/>
    </row>
    <row r="751">
      <c r="B751" s="105"/>
    </row>
    <row r="752">
      <c r="B752" s="105"/>
    </row>
    <row r="753">
      <c r="B753" s="105"/>
    </row>
    <row r="754">
      <c r="B754" s="105"/>
    </row>
    <row r="755">
      <c r="B755" s="105"/>
    </row>
    <row r="756">
      <c r="B756" s="105"/>
    </row>
    <row r="757">
      <c r="B757" s="105"/>
    </row>
    <row r="758">
      <c r="B758" s="105"/>
    </row>
    <row r="759">
      <c r="B759" s="105"/>
    </row>
    <row r="760">
      <c r="B760" s="105"/>
    </row>
    <row r="761">
      <c r="B761" s="105"/>
    </row>
    <row r="762">
      <c r="B762" s="105"/>
    </row>
    <row r="763">
      <c r="B763" s="105"/>
    </row>
    <row r="764">
      <c r="B764" s="105"/>
    </row>
    <row r="765">
      <c r="B765" s="105"/>
    </row>
    <row r="766">
      <c r="B766" s="105"/>
    </row>
    <row r="767">
      <c r="B767" s="105"/>
    </row>
    <row r="768">
      <c r="B768" s="105"/>
    </row>
    <row r="769">
      <c r="B769" s="105"/>
    </row>
    <row r="770">
      <c r="B770" s="105"/>
    </row>
    <row r="771">
      <c r="B771" s="105"/>
    </row>
    <row r="772">
      <c r="B772" s="105"/>
    </row>
    <row r="773">
      <c r="B773" s="105"/>
    </row>
    <row r="774">
      <c r="B774" s="105"/>
    </row>
    <row r="775">
      <c r="B775" s="105"/>
    </row>
    <row r="776">
      <c r="B776" s="105"/>
    </row>
    <row r="777">
      <c r="B777" s="105"/>
    </row>
    <row r="778">
      <c r="B778" s="105"/>
    </row>
    <row r="779">
      <c r="B779" s="105"/>
    </row>
    <row r="780">
      <c r="B780" s="105"/>
    </row>
    <row r="781">
      <c r="B781" s="105"/>
    </row>
    <row r="782">
      <c r="B782" s="105"/>
    </row>
    <row r="783">
      <c r="B783" s="105"/>
    </row>
    <row r="784">
      <c r="B784" s="105"/>
    </row>
    <row r="785">
      <c r="B785" s="105"/>
    </row>
    <row r="786">
      <c r="B786" s="105"/>
    </row>
    <row r="787">
      <c r="B787" s="105"/>
    </row>
    <row r="788">
      <c r="B788" s="105"/>
    </row>
    <row r="789">
      <c r="B789" s="105"/>
    </row>
    <row r="790">
      <c r="B790" s="105"/>
    </row>
    <row r="791">
      <c r="B791" s="105"/>
    </row>
    <row r="792">
      <c r="B792" s="105"/>
    </row>
    <row r="793">
      <c r="B793" s="105"/>
    </row>
    <row r="794">
      <c r="B794" s="105"/>
    </row>
    <row r="795">
      <c r="B795" s="105"/>
    </row>
    <row r="796">
      <c r="B796" s="105"/>
    </row>
    <row r="797">
      <c r="B797" s="105"/>
    </row>
    <row r="798">
      <c r="B798" s="105"/>
    </row>
    <row r="799">
      <c r="B799" s="105"/>
    </row>
    <row r="800">
      <c r="B800" s="105"/>
    </row>
    <row r="801">
      <c r="B801" s="105"/>
    </row>
    <row r="802">
      <c r="B802" s="105"/>
    </row>
    <row r="803">
      <c r="B803" s="105"/>
    </row>
    <row r="804">
      <c r="B804" s="105"/>
    </row>
    <row r="805">
      <c r="B805" s="105"/>
    </row>
    <row r="806">
      <c r="B806" s="105"/>
    </row>
    <row r="807">
      <c r="B807" s="105"/>
    </row>
    <row r="808">
      <c r="B808" s="105"/>
    </row>
    <row r="809">
      <c r="B809" s="105"/>
    </row>
    <row r="810">
      <c r="B810" s="105"/>
    </row>
    <row r="811">
      <c r="B811" s="105"/>
    </row>
    <row r="812">
      <c r="B812" s="105"/>
    </row>
    <row r="813">
      <c r="B813" s="105"/>
    </row>
    <row r="814">
      <c r="B814" s="105"/>
    </row>
    <row r="815">
      <c r="B815" s="105"/>
    </row>
    <row r="816">
      <c r="B816" s="105"/>
    </row>
    <row r="817">
      <c r="B817" s="105"/>
    </row>
    <row r="818">
      <c r="B818" s="105"/>
    </row>
    <row r="819">
      <c r="B819" s="105"/>
    </row>
    <row r="820">
      <c r="B820" s="105"/>
    </row>
    <row r="821">
      <c r="B821" s="105"/>
    </row>
    <row r="822">
      <c r="B822" s="105"/>
    </row>
    <row r="823">
      <c r="B823" s="105"/>
    </row>
    <row r="824">
      <c r="B824" s="105"/>
    </row>
    <row r="825">
      <c r="B825" s="105"/>
    </row>
    <row r="826">
      <c r="B826" s="105"/>
    </row>
    <row r="827">
      <c r="B827" s="105"/>
    </row>
    <row r="828">
      <c r="B828" s="105"/>
    </row>
    <row r="829">
      <c r="B829" s="105"/>
    </row>
    <row r="830">
      <c r="B830" s="105"/>
    </row>
    <row r="831">
      <c r="B831" s="105"/>
    </row>
    <row r="832">
      <c r="B832" s="105"/>
    </row>
    <row r="833">
      <c r="B833" s="105"/>
    </row>
    <row r="834">
      <c r="B834" s="105"/>
    </row>
    <row r="835">
      <c r="B835" s="105"/>
    </row>
    <row r="836">
      <c r="B836" s="105"/>
    </row>
    <row r="837">
      <c r="B837" s="105"/>
    </row>
    <row r="838">
      <c r="B838" s="105"/>
    </row>
    <row r="839">
      <c r="B839" s="105"/>
    </row>
    <row r="840">
      <c r="B840" s="105"/>
    </row>
    <row r="841">
      <c r="B841" s="105"/>
    </row>
    <row r="842">
      <c r="B842" s="105"/>
    </row>
    <row r="843">
      <c r="B843" s="105"/>
    </row>
    <row r="844">
      <c r="B844" s="105"/>
    </row>
    <row r="845">
      <c r="B845" s="105"/>
    </row>
    <row r="846">
      <c r="B846" s="105"/>
    </row>
    <row r="847">
      <c r="B847" s="105"/>
    </row>
    <row r="848">
      <c r="B848" s="105"/>
    </row>
    <row r="849">
      <c r="B849" s="105"/>
    </row>
    <row r="850">
      <c r="B850" s="105"/>
    </row>
    <row r="851">
      <c r="B851" s="105"/>
    </row>
    <row r="852">
      <c r="B852" s="105"/>
    </row>
    <row r="853">
      <c r="B853" s="105"/>
    </row>
    <row r="854">
      <c r="B854" s="105"/>
    </row>
    <row r="855">
      <c r="B855" s="105"/>
    </row>
    <row r="856">
      <c r="B856" s="105"/>
    </row>
    <row r="857">
      <c r="B857" s="105"/>
    </row>
    <row r="858">
      <c r="B858" s="105"/>
    </row>
    <row r="859">
      <c r="B859" s="105"/>
    </row>
    <row r="860">
      <c r="B860" s="105"/>
    </row>
    <row r="861">
      <c r="B861" s="105"/>
    </row>
    <row r="862">
      <c r="B862" s="105"/>
    </row>
    <row r="863">
      <c r="B863" s="105"/>
    </row>
    <row r="864">
      <c r="B864" s="105"/>
    </row>
    <row r="865">
      <c r="B865" s="105"/>
    </row>
    <row r="866">
      <c r="B866" s="105"/>
    </row>
    <row r="867">
      <c r="B867" s="105"/>
    </row>
    <row r="868">
      <c r="B868" s="105"/>
    </row>
    <row r="869">
      <c r="B869" s="105"/>
    </row>
    <row r="870">
      <c r="B870" s="105"/>
    </row>
    <row r="871">
      <c r="B871" s="105"/>
    </row>
    <row r="872">
      <c r="B872" s="105"/>
    </row>
    <row r="873">
      <c r="B873" s="105"/>
    </row>
    <row r="874">
      <c r="B874" s="105"/>
    </row>
    <row r="875">
      <c r="B875" s="105"/>
    </row>
    <row r="876">
      <c r="B876" s="105"/>
    </row>
    <row r="877">
      <c r="B877" s="105"/>
    </row>
    <row r="878">
      <c r="B878" s="105"/>
    </row>
    <row r="879">
      <c r="B879" s="105"/>
    </row>
    <row r="880">
      <c r="B880" s="105"/>
    </row>
    <row r="881">
      <c r="B881" s="105"/>
    </row>
    <row r="882">
      <c r="B882" s="105"/>
    </row>
    <row r="883">
      <c r="B883" s="105"/>
    </row>
    <row r="884">
      <c r="B884" s="105"/>
    </row>
    <row r="885">
      <c r="B885" s="105"/>
    </row>
    <row r="886">
      <c r="B886" s="105"/>
    </row>
    <row r="887">
      <c r="B887" s="105"/>
    </row>
    <row r="888">
      <c r="B888" s="105"/>
    </row>
    <row r="889">
      <c r="B889" s="105"/>
    </row>
    <row r="890">
      <c r="B890" s="105"/>
    </row>
    <row r="891">
      <c r="B891" s="105"/>
    </row>
    <row r="892">
      <c r="B892" s="105"/>
    </row>
    <row r="893">
      <c r="B893" s="105"/>
    </row>
    <row r="894">
      <c r="B894" s="105"/>
    </row>
    <row r="895">
      <c r="B895" s="105"/>
    </row>
    <row r="896">
      <c r="B896" s="105"/>
    </row>
    <row r="897">
      <c r="B897" s="105"/>
    </row>
    <row r="898">
      <c r="B898" s="105"/>
    </row>
    <row r="899">
      <c r="B899" s="105"/>
    </row>
    <row r="900">
      <c r="B900" s="105"/>
    </row>
    <row r="901">
      <c r="B901" s="105"/>
    </row>
    <row r="902">
      <c r="B902" s="105"/>
    </row>
    <row r="903">
      <c r="B903" s="105"/>
    </row>
    <row r="904">
      <c r="B904" s="105"/>
    </row>
    <row r="905">
      <c r="B905" s="105"/>
    </row>
    <row r="906">
      <c r="B906" s="105"/>
    </row>
    <row r="907">
      <c r="B907" s="105"/>
    </row>
    <row r="908">
      <c r="B908" s="105"/>
    </row>
    <row r="909">
      <c r="B909" s="105"/>
    </row>
    <row r="910">
      <c r="B910" s="105"/>
    </row>
    <row r="911">
      <c r="B911" s="105"/>
    </row>
    <row r="912">
      <c r="B912" s="105"/>
    </row>
    <row r="913">
      <c r="B913" s="105"/>
    </row>
    <row r="914">
      <c r="B914" s="105"/>
    </row>
    <row r="915">
      <c r="B915" s="105"/>
    </row>
    <row r="916">
      <c r="B916" s="105"/>
    </row>
    <row r="917">
      <c r="B917" s="105"/>
    </row>
    <row r="918">
      <c r="B918" s="105"/>
    </row>
    <row r="919">
      <c r="B919" s="105"/>
    </row>
    <row r="920">
      <c r="B920" s="105"/>
    </row>
    <row r="921">
      <c r="B921" s="105"/>
    </row>
    <row r="922">
      <c r="B922" s="105"/>
    </row>
    <row r="923">
      <c r="B923" s="105"/>
    </row>
    <row r="924">
      <c r="B924" s="105"/>
    </row>
    <row r="925">
      <c r="B925" s="105"/>
    </row>
    <row r="926">
      <c r="B926" s="105"/>
    </row>
    <row r="927">
      <c r="B927" s="105"/>
    </row>
    <row r="928">
      <c r="B928" s="105"/>
    </row>
    <row r="929">
      <c r="B929" s="105"/>
    </row>
    <row r="930">
      <c r="B930" s="105"/>
    </row>
    <row r="931">
      <c r="B931" s="105"/>
    </row>
    <row r="932">
      <c r="B932" s="105"/>
    </row>
    <row r="933">
      <c r="B933" s="105"/>
    </row>
    <row r="934">
      <c r="B934" s="105"/>
    </row>
    <row r="935">
      <c r="B935" s="105"/>
    </row>
    <row r="936">
      <c r="B936" s="105"/>
    </row>
    <row r="937">
      <c r="B937" s="105"/>
    </row>
    <row r="938">
      <c r="B938" s="105"/>
    </row>
    <row r="939">
      <c r="B939" s="105"/>
    </row>
    <row r="940">
      <c r="B940" s="105"/>
    </row>
    <row r="941">
      <c r="B941" s="105"/>
    </row>
    <row r="942">
      <c r="B942" s="105"/>
    </row>
    <row r="943">
      <c r="B943" s="105"/>
    </row>
    <row r="944">
      <c r="B944" s="105"/>
    </row>
    <row r="945">
      <c r="B945" s="105"/>
    </row>
    <row r="946">
      <c r="B946" s="105"/>
    </row>
    <row r="947">
      <c r="B947" s="105"/>
    </row>
    <row r="948">
      <c r="B948" s="105"/>
    </row>
    <row r="949">
      <c r="B949" s="105"/>
    </row>
    <row r="950">
      <c r="B950" s="105"/>
    </row>
    <row r="951">
      <c r="B951" s="105"/>
    </row>
    <row r="952">
      <c r="B952" s="105"/>
    </row>
    <row r="953">
      <c r="B953" s="105"/>
    </row>
    <row r="954">
      <c r="B954" s="105"/>
    </row>
    <row r="955">
      <c r="B955" s="105"/>
    </row>
    <row r="956">
      <c r="B956" s="105"/>
    </row>
    <row r="957">
      <c r="B957" s="105"/>
    </row>
    <row r="958">
      <c r="B958" s="105"/>
    </row>
    <row r="959">
      <c r="B959" s="105"/>
    </row>
    <row r="960">
      <c r="B960" s="105"/>
    </row>
    <row r="961">
      <c r="B961" s="105"/>
    </row>
    <row r="962">
      <c r="B962" s="105"/>
    </row>
    <row r="963">
      <c r="B963" s="105"/>
    </row>
    <row r="964">
      <c r="B964" s="105"/>
    </row>
    <row r="965">
      <c r="B965" s="105"/>
    </row>
    <row r="966">
      <c r="B966" s="105"/>
    </row>
    <row r="967">
      <c r="B967" s="105"/>
    </row>
    <row r="968">
      <c r="B968" s="105"/>
    </row>
    <row r="969">
      <c r="B969" s="105"/>
    </row>
    <row r="970">
      <c r="B970" s="105"/>
    </row>
    <row r="971">
      <c r="B971" s="105"/>
    </row>
    <row r="972">
      <c r="B972" s="105"/>
    </row>
    <row r="973">
      <c r="B973" s="105"/>
    </row>
    <row r="974">
      <c r="B974" s="105"/>
    </row>
    <row r="975">
      <c r="B975" s="105"/>
    </row>
    <row r="976">
      <c r="B976" s="105"/>
    </row>
    <row r="977">
      <c r="B977" s="105"/>
    </row>
    <row r="978">
      <c r="B978" s="105"/>
    </row>
    <row r="979">
      <c r="B979" s="105"/>
    </row>
    <row r="980">
      <c r="B980" s="105"/>
    </row>
    <row r="981">
      <c r="B981" s="105"/>
    </row>
    <row r="982">
      <c r="B982" s="105"/>
    </row>
    <row r="983">
      <c r="B983" s="105"/>
    </row>
    <row r="984">
      <c r="B984" s="105"/>
    </row>
    <row r="985">
      <c r="B985" s="105"/>
    </row>
    <row r="986">
      <c r="B986" s="105"/>
    </row>
    <row r="987">
      <c r="B987" s="105"/>
    </row>
    <row r="988">
      <c r="B988" s="105"/>
    </row>
    <row r="989">
      <c r="B989" s="105"/>
    </row>
    <row r="990">
      <c r="B990" s="105"/>
    </row>
    <row r="991">
      <c r="B991" s="105"/>
    </row>
    <row r="992">
      <c r="B992" s="105"/>
    </row>
    <row r="993">
      <c r="B993" s="105"/>
    </row>
    <row r="994">
      <c r="B994" s="105"/>
    </row>
    <row r="995">
      <c r="B995" s="105"/>
    </row>
    <row r="996">
      <c r="B996" s="105"/>
    </row>
    <row r="997">
      <c r="B997" s="105"/>
    </row>
    <row r="998">
      <c r="B998" s="105"/>
    </row>
    <row r="999">
      <c r="B999" s="105"/>
    </row>
    <row r="1000">
      <c r="B1000" s="105"/>
    </row>
    <row r="1001">
      <c r="B1001" s="105"/>
    </row>
  </sheetData>
  <hyperlinks>
    <hyperlink r:id="rId1" ref="C8"/>
    <hyperlink r:id="rId2" ref="C9"/>
    <hyperlink r:id="rId3" ref="C13"/>
    <hyperlink r:id="rId4" ref="C17"/>
    <hyperlink r:id="rId5" ref="C18"/>
    <hyperlink r:id="rId6" ref="C19"/>
    <hyperlink r:id="rId7" ref="C24"/>
    <hyperlink r:id="rId8" ref="C26"/>
  </hyperlinks>
  <drawing r:id="rId9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2023-08-04T14:56:52Z</dcterms:created>
  <dc:creator>Brad Whitaker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0x010100EDDF6ABCABCF2B48A8BE813CC761E658</vt:lpwstr>
  </property>
  <property fmtid="{D5CDD505-2E9C-101B-9397-08002B2CF9AE}" pid="3" name="Order">
    <vt:r8>1.720494E8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