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4 Reports\Feb 2024\"/>
    </mc:Choice>
  </mc:AlternateContent>
  <bookViews>
    <workbookView xWindow="0" yWindow="0" windowWidth="28590" windowHeight="12300"/>
  </bookViews>
  <sheets>
    <sheet name="Feb 20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13" i="1" l="1"/>
  <c r="D12" i="1" l="1"/>
  <c r="D11" i="1" l="1"/>
  <c r="D10" i="1" l="1"/>
  <c r="D9" i="1" l="1"/>
  <c r="D8" i="1" l="1"/>
  <c r="D7" i="1" l="1"/>
  <c r="D6" i="1" l="1"/>
  <c r="D5" i="1" l="1"/>
  <c r="F5" i="1" s="1"/>
  <c r="E20" i="1" l="1"/>
  <c r="D4" i="1"/>
  <c r="D3" i="1"/>
  <c r="E22" i="1" l="1"/>
  <c r="D16" i="1"/>
  <c r="B33" i="1"/>
  <c r="B23" i="1"/>
  <c r="C16" i="1"/>
  <c r="B16" i="1"/>
  <c r="E23" i="1" l="1"/>
</calcChain>
</file>

<file path=xl/sharedStrings.xml><?xml version="1.0" encoding="utf-8"?>
<sst xmlns="http://schemas.openxmlformats.org/spreadsheetml/2006/main" count="52" uniqueCount="51">
  <si>
    <t>Education Fund</t>
  </si>
  <si>
    <t xml:space="preserve">  Revenue  </t>
  </si>
  <si>
    <t xml:space="preserve">  Expenditure  </t>
  </si>
  <si>
    <t xml:space="preserve">  Difference  </t>
  </si>
  <si>
    <t xml:space="preserve">  January  </t>
  </si>
  <si>
    <t xml:space="preserve">  February  </t>
  </si>
  <si>
    <t xml:space="preserve">  March  </t>
  </si>
  <si>
    <t xml:space="preserve">  April  </t>
  </si>
  <si>
    <t xml:space="preserve">  May  </t>
  </si>
  <si>
    <t xml:space="preserve">  June  </t>
  </si>
  <si>
    <t xml:space="preserve">  July  </t>
  </si>
  <si>
    <t xml:space="preserve">  August  </t>
  </si>
  <si>
    <t xml:space="preserve">  September  </t>
  </si>
  <si>
    <t xml:space="preserve">  October  </t>
  </si>
  <si>
    <t xml:space="preserve">  November  </t>
  </si>
  <si>
    <t xml:space="preserve">  December  </t>
  </si>
  <si>
    <t xml:space="preserve"> Total YTD </t>
  </si>
  <si>
    <t xml:space="preserve"> Fund </t>
  </si>
  <si>
    <t>Bud+Carry Over</t>
  </si>
  <si>
    <t>Outstand Enc</t>
  </si>
  <si>
    <t>Expend YTD</t>
  </si>
  <si>
    <t>Unemcum Bal YTD</t>
  </si>
  <si>
    <t>Cash Balance</t>
  </si>
  <si>
    <t>Education</t>
  </si>
  <si>
    <t xml:space="preserve"> DS + Addl Approp</t>
  </si>
  <si>
    <t>Operations</t>
  </si>
  <si>
    <t xml:space="preserve"> Totals </t>
  </si>
  <si>
    <t>RD + Addl Approp</t>
  </si>
  <si>
    <t xml:space="preserve"> </t>
  </si>
  <si>
    <t>Severance 620</t>
  </si>
  <si>
    <t>Outdoor Facility 2022C</t>
  </si>
  <si>
    <t>Fund 722</t>
  </si>
  <si>
    <t>Fund 723</t>
  </si>
  <si>
    <t>Fund 724</t>
  </si>
  <si>
    <t>MS Interior 2023</t>
  </si>
  <si>
    <t>HS Interior P2 2024</t>
  </si>
  <si>
    <t>Totals</t>
  </si>
  <si>
    <t xml:space="preserve">          </t>
  </si>
  <si>
    <t>Key</t>
  </si>
  <si>
    <t>TOTALS</t>
  </si>
  <si>
    <t>ENTER DATA</t>
  </si>
  <si>
    <t>2023 Balance</t>
  </si>
  <si>
    <t>Elem Interior 2022B</t>
  </si>
  <si>
    <t>HS Interior P1 2022A</t>
  </si>
  <si>
    <t>Year to Date Interest</t>
  </si>
  <si>
    <t>2023 GO Bond</t>
  </si>
  <si>
    <t>Fund 727</t>
  </si>
  <si>
    <t>Fund 725</t>
  </si>
  <si>
    <t>Fund 726</t>
  </si>
  <si>
    <t>2024 Balance</t>
  </si>
  <si>
    <t xml:space="preserve"> Monthly Financial Report 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</si>
</sst>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3" borderId="0" xfId="0" applyFont="1" applyFill="1"/>
    <xf numFmtId="0" fontId="2" fillId="3" borderId="0" xfId="0" applyFont="1" applyFill="1"/>
    <xf numFmtId="44" fontId="3" fillId="4" borderId="0" xfId="1" applyFont="1" applyFill="1"/>
    <xf numFmtId="44" fontId="3" fillId="0" borderId="0" xfId="1" applyFont="1"/>
    <xf numFmtId="44" fontId="3" fillId="0" borderId="0" xfId="1" applyNumberFormat="1" applyFont="1"/>
    <xf numFmtId="44" fontId="3" fillId="0" borderId="0" xfId="1" applyFont="1" applyFill="1"/>
    <xf numFmtId="44" fontId="0" fillId="0" borderId="0" xfId="0" applyNumberFormat="1"/>
    <xf numFmtId="0" fontId="2" fillId="5" borderId="0" xfId="0" applyFont="1" applyFill="1"/>
    <xf numFmtId="44" fontId="1" fillId="5" borderId="0" xfId="1" applyFont="1" applyFill="1"/>
    <xf numFmtId="44" fontId="1" fillId="0" borderId="0" xfId="0" applyNumberFormat="1" applyFont="1" applyFill="1"/>
    <xf numFmtId="0" fontId="2" fillId="3" borderId="0" xfId="0" applyFont="1" applyFill="1" applyAlignment="1">
      <alignment horizontal="center"/>
    </xf>
    <xf numFmtId="44" fontId="2" fillId="3" borderId="0" xfId="1" applyFont="1" applyFill="1" applyAlignment="1">
      <alignment horizontal="center"/>
    </xf>
    <xf numFmtId="0" fontId="3" fillId="6" borderId="0" xfId="0" applyFont="1" applyFill="1"/>
    <xf numFmtId="0" fontId="5" fillId="0" borderId="0" xfId="0" applyFont="1"/>
    <xf numFmtId="0" fontId="2" fillId="7" borderId="0" xfId="0" applyFont="1" applyFill="1"/>
    <xf numFmtId="44" fontId="3" fillId="5" borderId="0" xfId="1" applyFont="1" applyFill="1"/>
    <xf numFmtId="44" fontId="3" fillId="5" borderId="0" xfId="0" applyNumberFormat="1" applyFont="1" applyFill="1"/>
    <xf numFmtId="0" fontId="3" fillId="0" borderId="0" xfId="0" applyFont="1" applyFill="1"/>
    <xf numFmtId="44" fontId="0" fillId="5" borderId="0" xfId="0" applyNumberFormat="1" applyFill="1"/>
    <xf numFmtId="0" fontId="2" fillId="0" borderId="0" xfId="0" applyFont="1"/>
    <xf numFmtId="44" fontId="3" fillId="8" borderId="0" xfId="1" applyFont="1" applyFill="1"/>
    <xf numFmtId="0" fontId="0" fillId="0" borderId="1" xfId="0" applyBorder="1" applyAlignment="1">
      <alignment horizontal="center"/>
    </xf>
    <xf numFmtId="0" fontId="6" fillId="0" borderId="0" xfId="0" applyFont="1"/>
    <xf numFmtId="17" fontId="6" fillId="0" borderId="0" xfId="0" applyNumberFormat="1" applyFont="1"/>
    <xf numFmtId="44" fontId="6" fillId="0" borderId="0" xfId="1" applyFont="1"/>
    <xf numFmtId="0" fontId="6" fillId="5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6" fontId="6" fillId="0" borderId="0" xfId="0" applyNumberFormat="1" applyFont="1"/>
    <xf numFmtId="164" fontId="6" fillId="0" borderId="0" xfId="1" applyNumberFormat="1" applyFont="1"/>
    <xf numFmtId="0" fontId="0" fillId="0" borderId="0" xfId="0" applyFill="1"/>
    <xf numFmtId="44" fontId="3" fillId="9" borderId="0" xfId="1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workbookViewId="0">
      <selection activeCell="I28" sqref="I28"/>
    </sheetView>
  </sheetViews>
  <sheetFormatPr defaultRowHeight="15" x14ac:dyDescent="0.25"/>
  <cols>
    <col min="1" max="1" width="19.28515625" customWidth="1"/>
    <col min="2" max="2" width="21.85546875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  <col min="9" max="9" width="15.28515625" bestFit="1" customWidth="1"/>
  </cols>
  <sheetData>
    <row r="1" spans="1:7" x14ac:dyDescent="0.25">
      <c r="A1" s="1" t="s">
        <v>50</v>
      </c>
      <c r="B1" s="2"/>
      <c r="C1" s="3"/>
      <c r="D1" s="3"/>
      <c r="E1" s="3"/>
      <c r="F1" s="3"/>
      <c r="G1" s="3"/>
    </row>
    <row r="2" spans="1:7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49</v>
      </c>
      <c r="F2" s="5" t="s">
        <v>41</v>
      </c>
    </row>
    <row r="3" spans="1:7" x14ac:dyDescent="0.25">
      <c r="A3" s="3" t="s">
        <v>4</v>
      </c>
      <c r="B3" s="6">
        <v>939171.64</v>
      </c>
      <c r="C3" s="6">
        <v>684875.45</v>
      </c>
      <c r="D3" s="7">
        <f t="shared" ref="D3:D14" si="0">B3-C3</f>
        <v>254296.19000000006</v>
      </c>
      <c r="E3" s="7">
        <v>930725.21</v>
      </c>
      <c r="F3" s="7">
        <v>758392.03</v>
      </c>
      <c r="G3" s="8"/>
    </row>
    <row r="4" spans="1:7" x14ac:dyDescent="0.25">
      <c r="A4" s="3" t="s">
        <v>5</v>
      </c>
      <c r="B4" s="6">
        <v>958352.44</v>
      </c>
      <c r="C4" s="6">
        <v>1021116.18</v>
      </c>
      <c r="D4" s="7">
        <f t="shared" si="0"/>
        <v>-62763.740000000107</v>
      </c>
      <c r="E4" s="8">
        <v>867961.47</v>
      </c>
      <c r="F4" s="7">
        <v>822738.32</v>
      </c>
      <c r="G4" s="8"/>
    </row>
    <row r="5" spans="1:7" x14ac:dyDescent="0.25">
      <c r="A5" s="3" t="s">
        <v>6</v>
      </c>
      <c r="B5" s="6"/>
      <c r="C5" s="6"/>
      <c r="D5" s="7">
        <f t="shared" si="0"/>
        <v>0</v>
      </c>
      <c r="F5" s="7">
        <f>F4+D5</f>
        <v>822738.32</v>
      </c>
      <c r="G5" s="8"/>
    </row>
    <row r="6" spans="1:7" x14ac:dyDescent="0.25">
      <c r="A6" s="3" t="s">
        <v>7</v>
      </c>
      <c r="B6" s="6"/>
      <c r="C6" s="6"/>
      <c r="D6" s="7">
        <f t="shared" si="0"/>
        <v>0</v>
      </c>
      <c r="F6" s="7">
        <v>365726.71999999997</v>
      </c>
      <c r="G6" s="8"/>
    </row>
    <row r="7" spans="1:7" x14ac:dyDescent="0.25">
      <c r="A7" s="3" t="s">
        <v>8</v>
      </c>
      <c r="B7" s="6"/>
      <c r="C7" s="6"/>
      <c r="D7" s="7">
        <f t="shared" si="0"/>
        <v>0</v>
      </c>
      <c r="F7" s="7">
        <v>332068.3</v>
      </c>
      <c r="G7" s="8"/>
    </row>
    <row r="8" spans="1:7" x14ac:dyDescent="0.25">
      <c r="A8" s="3" t="s">
        <v>9</v>
      </c>
      <c r="B8" s="6"/>
      <c r="C8" s="6"/>
      <c r="D8" s="7">
        <f t="shared" si="0"/>
        <v>0</v>
      </c>
      <c r="F8" s="7">
        <v>432941.78</v>
      </c>
      <c r="G8" s="8"/>
    </row>
    <row r="9" spans="1:7" x14ac:dyDescent="0.25">
      <c r="A9" s="3" t="s">
        <v>10</v>
      </c>
      <c r="B9" s="6"/>
      <c r="C9" s="6"/>
      <c r="D9" s="7">
        <f t="shared" si="0"/>
        <v>0</v>
      </c>
      <c r="F9" s="7">
        <v>608163.56999999995</v>
      </c>
      <c r="G9" s="8"/>
    </row>
    <row r="10" spans="1:7" x14ac:dyDescent="0.25">
      <c r="A10" s="3" t="s">
        <v>11</v>
      </c>
      <c r="B10" s="6"/>
      <c r="C10" s="6"/>
      <c r="D10" s="7">
        <f t="shared" si="0"/>
        <v>0</v>
      </c>
      <c r="F10" s="7">
        <v>830659.69</v>
      </c>
      <c r="G10" s="8"/>
    </row>
    <row r="11" spans="1:7" x14ac:dyDescent="0.25">
      <c r="A11" s="3" t="s">
        <v>12</v>
      </c>
      <c r="B11" s="6"/>
      <c r="C11" s="6"/>
      <c r="D11" s="7">
        <f t="shared" si="0"/>
        <v>0</v>
      </c>
      <c r="F11" s="7">
        <v>618478.5</v>
      </c>
      <c r="G11" s="8"/>
    </row>
    <row r="12" spans="1:7" x14ac:dyDescent="0.25">
      <c r="A12" s="3" t="s">
        <v>13</v>
      </c>
      <c r="B12" s="6"/>
      <c r="C12" s="6"/>
      <c r="D12" s="9">
        <f t="shared" si="0"/>
        <v>0</v>
      </c>
      <c r="F12" s="7">
        <v>686467.78</v>
      </c>
      <c r="G12" s="8"/>
    </row>
    <row r="13" spans="1:7" x14ac:dyDescent="0.25">
      <c r="A13" s="3" t="s">
        <v>14</v>
      </c>
      <c r="B13" s="6"/>
      <c r="C13" s="6"/>
      <c r="D13" s="7">
        <f t="shared" si="0"/>
        <v>0</v>
      </c>
      <c r="F13" s="7">
        <v>718013.06</v>
      </c>
      <c r="G13" s="8"/>
    </row>
    <row r="14" spans="1:7" x14ac:dyDescent="0.25">
      <c r="A14" s="3" t="s">
        <v>15</v>
      </c>
      <c r="B14" s="6"/>
      <c r="C14" s="6"/>
      <c r="D14" s="7">
        <f t="shared" si="0"/>
        <v>0</v>
      </c>
      <c r="F14" s="7">
        <v>676429.02</v>
      </c>
      <c r="G14" s="8"/>
    </row>
    <row r="15" spans="1:7" x14ac:dyDescent="0.25">
      <c r="E15" s="10"/>
    </row>
    <row r="16" spans="1:7" x14ac:dyDescent="0.25">
      <c r="A16" s="11" t="s">
        <v>16</v>
      </c>
      <c r="B16" s="12">
        <f>SUM(B3:B14)</f>
        <v>1897524.08</v>
      </c>
      <c r="C16" s="12">
        <f>SUM(C3:C14)</f>
        <v>1705991.63</v>
      </c>
      <c r="D16" s="12">
        <f>SUM(D3:D14)</f>
        <v>191532.44999999995</v>
      </c>
      <c r="E16" s="13"/>
    </row>
    <row r="19" spans="1:9" x14ac:dyDescent="0.25">
      <c r="A19" s="14" t="s">
        <v>17</v>
      </c>
      <c r="B19" s="15" t="s">
        <v>18</v>
      </c>
      <c r="C19" s="15" t="s">
        <v>19</v>
      </c>
      <c r="D19" s="15" t="s">
        <v>20</v>
      </c>
      <c r="E19" s="15" t="s">
        <v>21</v>
      </c>
      <c r="F19" s="15" t="s">
        <v>22</v>
      </c>
    </row>
    <row r="20" spans="1:9" x14ac:dyDescent="0.25">
      <c r="A20" s="16" t="s">
        <v>23</v>
      </c>
      <c r="B20" s="7">
        <v>11426770.779999999</v>
      </c>
      <c r="C20" s="6">
        <v>58100.4</v>
      </c>
      <c r="D20" s="6">
        <v>1705991.63</v>
      </c>
      <c r="E20" s="9">
        <f>B20-C20-D20</f>
        <v>9662678.75</v>
      </c>
      <c r="F20" s="6">
        <v>867961.47</v>
      </c>
    </row>
    <row r="21" spans="1:9" x14ac:dyDescent="0.25">
      <c r="A21" s="3" t="s">
        <v>24</v>
      </c>
      <c r="B21" s="7">
        <v>3185723</v>
      </c>
      <c r="C21" s="6">
        <v>0</v>
      </c>
      <c r="D21" s="6">
        <v>3550</v>
      </c>
      <c r="E21" s="9">
        <v>3182723</v>
      </c>
      <c r="F21" s="6">
        <v>240323.06</v>
      </c>
      <c r="I21" s="10"/>
    </row>
    <row r="22" spans="1:9" x14ac:dyDescent="0.25">
      <c r="A22" s="17" t="s">
        <v>25</v>
      </c>
      <c r="B22" s="7">
        <v>5430557.1799999997</v>
      </c>
      <c r="C22" s="6">
        <v>91609.13</v>
      </c>
      <c r="D22" s="6">
        <v>632861.57999999996</v>
      </c>
      <c r="E22" s="9">
        <f>B22-C22-D22</f>
        <v>4706086.47</v>
      </c>
      <c r="F22" s="6">
        <v>965949.33</v>
      </c>
    </row>
    <row r="23" spans="1:9" x14ac:dyDescent="0.25">
      <c r="A23" s="18" t="s">
        <v>26</v>
      </c>
      <c r="B23" s="19">
        <f>SUM(B20:B22)</f>
        <v>20043050.960000001</v>
      </c>
      <c r="C23" s="19"/>
      <c r="D23" s="19"/>
      <c r="E23" s="19">
        <f>SUM(E20:E22)</f>
        <v>17551488.219999999</v>
      </c>
      <c r="F23" s="20"/>
    </row>
    <row r="24" spans="1:9" x14ac:dyDescent="0.25">
      <c r="A24" s="3"/>
      <c r="B24" s="7"/>
      <c r="C24" s="9"/>
      <c r="D24" s="9"/>
      <c r="E24" s="9"/>
      <c r="F24" s="21"/>
    </row>
    <row r="25" spans="1:9" x14ac:dyDescent="0.25">
      <c r="A25" s="3" t="s">
        <v>27</v>
      </c>
      <c r="B25" s="7">
        <v>0</v>
      </c>
      <c r="C25" s="6">
        <v>0</v>
      </c>
      <c r="D25" s="6">
        <v>0</v>
      </c>
      <c r="E25" s="9">
        <v>0</v>
      </c>
      <c r="F25" s="6">
        <v>2253080.2599999998</v>
      </c>
      <c r="G25" s="33"/>
    </row>
    <row r="26" spans="1:9" x14ac:dyDescent="0.25">
      <c r="A26" s="3" t="s">
        <v>29</v>
      </c>
      <c r="B26" s="7" t="s">
        <v>28</v>
      </c>
      <c r="C26" s="6">
        <v>0</v>
      </c>
      <c r="D26" s="6">
        <v>4717.6499999999996</v>
      </c>
      <c r="E26" s="9"/>
      <c r="F26" s="6">
        <v>30942.77</v>
      </c>
    </row>
    <row r="27" spans="1:9" x14ac:dyDescent="0.25">
      <c r="A27" s="3" t="s">
        <v>30</v>
      </c>
      <c r="B27" s="7"/>
      <c r="C27" s="6">
        <v>0</v>
      </c>
      <c r="D27" s="6">
        <v>0</v>
      </c>
      <c r="E27" s="9"/>
      <c r="F27" s="6">
        <v>2793.4</v>
      </c>
      <c r="G27" s="3" t="s">
        <v>31</v>
      </c>
    </row>
    <row r="28" spans="1:9" x14ac:dyDescent="0.25">
      <c r="A28" s="3" t="s">
        <v>43</v>
      </c>
      <c r="B28" s="7"/>
      <c r="C28" s="6">
        <v>0</v>
      </c>
      <c r="D28" s="6">
        <v>0</v>
      </c>
      <c r="E28" s="9"/>
      <c r="F28" s="6">
        <v>176251.64</v>
      </c>
      <c r="G28" s="3" t="s">
        <v>32</v>
      </c>
    </row>
    <row r="29" spans="1:9" x14ac:dyDescent="0.25">
      <c r="A29" s="3" t="s">
        <v>42</v>
      </c>
      <c r="B29" s="7"/>
      <c r="C29" s="6">
        <v>0</v>
      </c>
      <c r="D29" s="6">
        <v>42425</v>
      </c>
      <c r="E29" s="9"/>
      <c r="F29" s="6">
        <v>398830.17</v>
      </c>
      <c r="G29" s="3" t="s">
        <v>33</v>
      </c>
    </row>
    <row r="30" spans="1:9" x14ac:dyDescent="0.25">
      <c r="A30" s="3" t="s">
        <v>34</v>
      </c>
      <c r="B30" s="7"/>
      <c r="C30" s="6">
        <v>0</v>
      </c>
      <c r="D30" s="6">
        <v>792976.05</v>
      </c>
      <c r="E30" s="9"/>
      <c r="F30" s="34">
        <v>2352725.25</v>
      </c>
      <c r="G30" s="21" t="s">
        <v>47</v>
      </c>
    </row>
    <row r="31" spans="1:9" x14ac:dyDescent="0.25">
      <c r="A31" s="3" t="s">
        <v>35</v>
      </c>
      <c r="B31" s="7"/>
      <c r="C31" s="6">
        <v>0</v>
      </c>
      <c r="D31" s="6">
        <v>44857.41</v>
      </c>
      <c r="E31" s="9"/>
      <c r="F31" s="34">
        <v>5178074.87</v>
      </c>
      <c r="G31" s="21" t="s">
        <v>48</v>
      </c>
    </row>
    <row r="32" spans="1:9" x14ac:dyDescent="0.25">
      <c r="A32" s="3" t="s">
        <v>45</v>
      </c>
      <c r="B32" s="7"/>
      <c r="C32" s="6">
        <v>0</v>
      </c>
      <c r="D32" s="6">
        <v>145048.56</v>
      </c>
      <c r="E32" s="9"/>
      <c r="F32" s="34">
        <v>986335.35</v>
      </c>
      <c r="G32" s="21" t="s">
        <v>46</v>
      </c>
    </row>
    <row r="33" spans="1:6" x14ac:dyDescent="0.25">
      <c r="A33" s="11" t="s">
        <v>36</v>
      </c>
      <c r="B33" s="19">
        <f>SUM(B25:B31)</f>
        <v>0</v>
      </c>
      <c r="C33" s="19"/>
      <c r="D33" s="19"/>
      <c r="E33" s="19"/>
      <c r="F33" s="22"/>
    </row>
    <row r="34" spans="1:6" x14ac:dyDescent="0.25">
      <c r="A34" s="3"/>
      <c r="B34" s="7"/>
      <c r="C34" s="7"/>
      <c r="D34" s="7"/>
      <c r="E34" s="7"/>
      <c r="F34" s="7"/>
    </row>
    <row r="35" spans="1:6" x14ac:dyDescent="0.25">
      <c r="A35" s="23" t="s">
        <v>44</v>
      </c>
      <c r="B35" s="7"/>
      <c r="C35" s="7"/>
      <c r="D35" s="7"/>
      <c r="E35" s="7"/>
      <c r="F35" s="24"/>
    </row>
    <row r="36" spans="1:6" ht="15.75" thickBot="1" x14ac:dyDescent="0.3">
      <c r="A36" s="6">
        <v>132528.93</v>
      </c>
      <c r="B36" s="3"/>
      <c r="C36" s="3" t="s">
        <v>37</v>
      </c>
      <c r="D36" s="3"/>
      <c r="E36" s="3"/>
      <c r="F36" s="3" t="s">
        <v>28</v>
      </c>
    </row>
    <row r="37" spans="1:6" x14ac:dyDescent="0.25">
      <c r="F37" s="25" t="s">
        <v>38</v>
      </c>
    </row>
    <row r="38" spans="1:6" x14ac:dyDescent="0.25">
      <c r="A38" s="26"/>
      <c r="B38" s="27"/>
      <c r="C38" s="26"/>
      <c r="D38" s="26"/>
      <c r="E38" s="28"/>
      <c r="F38" s="29" t="s">
        <v>39</v>
      </c>
    </row>
    <row r="39" spans="1:6" ht="15.75" thickBot="1" x14ac:dyDescent="0.3">
      <c r="A39" s="26"/>
      <c r="B39" s="27"/>
      <c r="C39" s="26"/>
      <c r="D39" s="26"/>
      <c r="E39" s="28"/>
      <c r="F39" s="30" t="s">
        <v>40</v>
      </c>
    </row>
    <row r="40" spans="1:6" x14ac:dyDescent="0.25">
      <c r="A40" s="26"/>
      <c r="B40" s="26"/>
      <c r="C40" s="26"/>
      <c r="D40" s="26"/>
      <c r="E40" s="31"/>
      <c r="F40" s="26"/>
    </row>
    <row r="43" spans="1:6" x14ac:dyDescent="0.25">
      <c r="B43" s="26"/>
      <c r="C43" s="26"/>
      <c r="D43" s="26"/>
      <c r="E43" s="32"/>
    </row>
  </sheetData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Feb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 Cleaver</dc:creator>
  <cp:lastModifiedBy>Brook Cleaver</cp:lastModifiedBy>
  <cp:lastPrinted>2023-09-12T17:21:07Z</cp:lastPrinted>
  <dcterms:created xsi:type="dcterms:W3CDTF">2023-02-07T13:09:42Z</dcterms:created>
  <dcterms:modified xsi:type="dcterms:W3CDTF">2024-03-05T17:45:45Z</dcterms:modified>
</cp:coreProperties>
</file>