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4 Reports\Feb 2024\"/>
    </mc:Choice>
  </mc:AlternateContent>
  <bookViews>
    <workbookView xWindow="480" yWindow="210" windowWidth="27795" windowHeight="13170"/>
  </bookViews>
  <sheets>
    <sheet name="Feb 2024" sheetId="10" r:id="rId1"/>
  </sheets>
  <calcPr calcId="162913"/>
</workbook>
</file>

<file path=xl/calcChain.xml><?xml version="1.0" encoding="utf-8"?>
<calcChain xmlns="http://schemas.openxmlformats.org/spreadsheetml/2006/main">
  <c r="N22" i="10" l="1"/>
  <c r="P15" i="10"/>
  <c r="N13" i="10"/>
  <c r="N14" i="10"/>
  <c r="P14" i="10" s="1"/>
  <c r="N15" i="10"/>
  <c r="N12" i="10"/>
  <c r="K25" i="10" l="1"/>
  <c r="K27" i="10" s="1"/>
  <c r="P26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25" i="10" s="1"/>
  <c r="P16" i="10"/>
  <c r="M16" i="10"/>
  <c r="L16" i="10"/>
  <c r="K16" i="10"/>
  <c r="J16" i="10"/>
  <c r="H16" i="10"/>
  <c r="G16" i="10"/>
  <c r="F16" i="10"/>
  <c r="E16" i="10"/>
  <c r="D16" i="10"/>
  <c r="C16" i="10"/>
  <c r="B16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<sst xmlns="http://schemas.openxmlformats.org/spreadsheetml/2006/main" count="57" uniqueCount="36">
  <si>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</si>
  <si>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</si>
  <si>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</si>
  <si>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</si>
  <si>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</si>
  <si>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</si>
  <si>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</si>
  <si>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</si>
  <si>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</si>
  <si>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</si>
  <si>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</si>
  <si>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</si>
  <si>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</si>
  <si>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</si>
  <si>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</si>
  <si>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</si>
  <si>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</si>
  <si>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</si>
  <si>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</si>
  <si>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</si>
  <si>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</si>
  <si>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</si>
  <si>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</si>
  <si>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</si>
  <si>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</si>
  <si>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</si>
  <si>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</si>
  <si>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</si>
  <si>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</si>
  <si>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</si>
  <si>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</si>
  <si>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</si>
  <si>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ACTUAL</t>
  </si>
  <si>
    <t xml:space="preserve">Interest </t>
  </si>
  <si>
    <t>*Other</t>
  </si>
  <si>
    <t>Budget/Rev Totals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</si>
</sst>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  <xf numFmtId="0" fontId="6" fillId="0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D23" sqref="D23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8" style="1" customWidth="1"/>
    <col min="17" max="17" width="12.85546875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31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32</v>
      </c>
      <c r="C6" s="35" t="s">
        <v>32</v>
      </c>
      <c r="D6" s="31" t="s">
        <v>3</v>
      </c>
      <c r="E6" s="31" t="s">
        <v>3</v>
      </c>
      <c r="F6" s="31" t="s">
        <v>3</v>
      </c>
      <c r="G6" s="31" t="s">
        <v>3</v>
      </c>
      <c r="H6" s="31" t="s">
        <v>3</v>
      </c>
      <c r="I6" s="31" t="s">
        <v>3</v>
      </c>
      <c r="J6" s="31" t="s">
        <v>3</v>
      </c>
      <c r="K6" s="31" t="s">
        <v>3</v>
      </c>
      <c r="L6" s="31" t="s">
        <v>3</v>
      </c>
      <c r="M6" s="31" t="s">
        <v>3</v>
      </c>
    </row>
    <row r="8" spans="1:16" x14ac:dyDescent="0.2">
      <c r="A8" s="1">
        <v>2024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35</v>
      </c>
    </row>
    <row r="9" spans="1:16" x14ac:dyDescent="0.2">
      <c r="A9" s="1" t="s">
        <v>17</v>
      </c>
      <c r="B9" s="3">
        <v>676429</v>
      </c>
      <c r="C9" s="3">
        <f t="shared" ref="C9:M9" si="0">B29</f>
        <v>930724.69000000018</v>
      </c>
      <c r="D9" s="3">
        <f t="shared" si="0"/>
        <v>867960.9500000003</v>
      </c>
      <c r="E9" s="3">
        <f t="shared" si="0"/>
        <v>556687.03000000026</v>
      </c>
      <c r="F9" s="3">
        <f t="shared" si="0"/>
        <v>590413.11000000034</v>
      </c>
      <c r="G9" s="3">
        <f t="shared" si="0"/>
        <v>624139.19000000041</v>
      </c>
      <c r="H9" s="3">
        <f t="shared" si="0"/>
        <v>777865.27000000048</v>
      </c>
      <c r="I9" s="3">
        <f t="shared" si="0"/>
        <v>901591.35000000056</v>
      </c>
      <c r="J9" s="3">
        <f t="shared" si="0"/>
        <v>1022067.4300000006</v>
      </c>
      <c r="K9" s="3">
        <f t="shared" si="0"/>
        <v>770793.51000000071</v>
      </c>
      <c r="L9" s="3">
        <f t="shared" si="0"/>
        <v>769519.59000000078</v>
      </c>
      <c r="M9" s="3">
        <f t="shared" si="0"/>
        <v>718245.67000000086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928692.66</v>
      </c>
      <c r="C12" s="5">
        <v>920571.67</v>
      </c>
      <c r="D12" s="5">
        <v>926166.67</v>
      </c>
      <c r="E12" s="5">
        <v>926166.67</v>
      </c>
      <c r="F12" s="5">
        <v>926166.67</v>
      </c>
      <c r="G12" s="5">
        <v>926166.67</v>
      </c>
      <c r="H12" s="5">
        <v>926166.67</v>
      </c>
      <c r="I12" s="5">
        <v>926166.67</v>
      </c>
      <c r="J12" s="5">
        <v>926166.67</v>
      </c>
      <c r="K12" s="5">
        <v>926166.67</v>
      </c>
      <c r="L12" s="5">
        <v>926166.67</v>
      </c>
      <c r="M12" s="5">
        <v>926166.67</v>
      </c>
      <c r="N12" s="5">
        <f>SUM(B12:M12)</f>
        <v>11110931.029999999</v>
      </c>
      <c r="P12" s="26">
        <v>11114000</v>
      </c>
    </row>
    <row r="13" spans="1:16" x14ac:dyDescent="0.2">
      <c r="A13" s="1" t="s">
        <v>34</v>
      </c>
      <c r="B13" s="5">
        <v>5478.48</v>
      </c>
      <c r="C13" s="5">
        <v>3328.61</v>
      </c>
      <c r="D13" s="5">
        <v>5833.33</v>
      </c>
      <c r="E13" s="5">
        <v>5833.33</v>
      </c>
      <c r="F13" s="5">
        <v>5833.33</v>
      </c>
      <c r="G13" s="5">
        <v>5833.33</v>
      </c>
      <c r="H13" s="5">
        <v>5833.33</v>
      </c>
      <c r="I13" s="5">
        <v>5833.33</v>
      </c>
      <c r="J13" s="5">
        <v>5833.33</v>
      </c>
      <c r="K13" s="5">
        <v>5833.33</v>
      </c>
      <c r="L13" s="5">
        <v>5833.33</v>
      </c>
      <c r="M13" s="5">
        <v>5833.33</v>
      </c>
      <c r="N13" s="5">
        <f t="shared" ref="N13:N15" si="1">SUM(B13:M13)</f>
        <v>67140.390000000014</v>
      </c>
      <c r="P13" s="26">
        <v>70000</v>
      </c>
    </row>
    <row r="14" spans="1:16" x14ac:dyDescent="0.2">
      <c r="A14" s="1" t="s">
        <v>20</v>
      </c>
      <c r="B14" s="5">
        <v>0</v>
      </c>
      <c r="C14" s="5">
        <v>29452.16</v>
      </c>
      <c r="D14" s="5">
        <v>14726.08</v>
      </c>
      <c r="E14" s="5">
        <v>14726.08</v>
      </c>
      <c r="F14" s="5">
        <v>14726.08</v>
      </c>
      <c r="G14" s="5">
        <v>14726.08</v>
      </c>
      <c r="H14" s="5">
        <v>14726.08</v>
      </c>
      <c r="I14" s="5">
        <v>14726.08</v>
      </c>
      <c r="J14" s="5">
        <v>14726.08</v>
      </c>
      <c r="K14" s="5">
        <v>14726.08</v>
      </c>
      <c r="L14" s="5">
        <v>14726.08</v>
      </c>
      <c r="M14" s="5">
        <v>14726.08</v>
      </c>
      <c r="N14" s="5">
        <f t="shared" si="1"/>
        <v>176712.95999999996</v>
      </c>
      <c r="P14" s="26">
        <f>N14</f>
        <v>176712.95999999996</v>
      </c>
    </row>
    <row r="15" spans="1:16" x14ac:dyDescent="0.2">
      <c r="A15" s="1" t="s">
        <v>33</v>
      </c>
      <c r="B15" s="5">
        <v>5000</v>
      </c>
      <c r="C15" s="5">
        <v>5000</v>
      </c>
      <c r="D15" s="5">
        <v>5000</v>
      </c>
      <c r="E15" s="5">
        <v>5000</v>
      </c>
      <c r="F15" s="5">
        <v>5000</v>
      </c>
      <c r="G15" s="5">
        <v>5000</v>
      </c>
      <c r="H15" s="5">
        <v>5000</v>
      </c>
      <c r="I15" s="5">
        <v>5000</v>
      </c>
      <c r="J15" s="5">
        <v>5000</v>
      </c>
      <c r="K15" s="5">
        <v>5000</v>
      </c>
      <c r="L15" s="5">
        <v>5000</v>
      </c>
      <c r="M15" s="5">
        <v>5000</v>
      </c>
      <c r="N15" s="5">
        <f t="shared" si="1"/>
        <v>60000</v>
      </c>
      <c r="P15" s="26">
        <f>N15</f>
        <v>60000</v>
      </c>
    </row>
    <row r="16" spans="1:16" x14ac:dyDescent="0.2">
      <c r="A16" s="18" t="s">
        <v>21</v>
      </c>
      <c r="B16" s="19">
        <f>SUM(B12:B15)</f>
        <v>939171.14</v>
      </c>
      <c r="C16" s="19">
        <f>SUM(C12:C15)</f>
        <v>958352.44000000006</v>
      </c>
      <c r="D16" s="19">
        <f t="shared" ref="D16:L16" si="2">SUM(D12:D15)</f>
        <v>951726.07999999996</v>
      </c>
      <c r="E16" s="19">
        <f t="shared" si="2"/>
        <v>951726.07999999996</v>
      </c>
      <c r="F16" s="19">
        <f t="shared" si="2"/>
        <v>951726.07999999996</v>
      </c>
      <c r="G16" s="19">
        <f t="shared" si="2"/>
        <v>951726.07999999996</v>
      </c>
      <c r="H16" s="19">
        <f t="shared" si="2"/>
        <v>951726.07999999996</v>
      </c>
      <c r="I16" s="19">
        <f t="shared" si="2"/>
        <v>951726.07999999996</v>
      </c>
      <c r="J16" s="19">
        <f t="shared" si="2"/>
        <v>951726.07999999996</v>
      </c>
      <c r="K16" s="19">
        <f t="shared" si="2"/>
        <v>951726.07999999996</v>
      </c>
      <c r="L16" s="19">
        <f t="shared" si="2"/>
        <v>951726.07999999996</v>
      </c>
      <c r="M16" s="19">
        <f>SUM(M12:M15)</f>
        <v>951726.07999999996</v>
      </c>
      <c r="N16" s="20">
        <f>SUM(B16:M16)</f>
        <v>11414784.380000001</v>
      </c>
      <c r="P16" s="20">
        <f>SUM(P12:P15)</f>
        <v>11420712.960000001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568249.71</v>
      </c>
      <c r="C21" s="5">
        <v>617116.64</v>
      </c>
      <c r="D21" s="3">
        <v>860000</v>
      </c>
      <c r="E21" s="3">
        <v>575000</v>
      </c>
      <c r="F21" s="3">
        <v>625000</v>
      </c>
      <c r="G21" s="3">
        <v>575000</v>
      </c>
      <c r="H21" s="3">
        <v>575000</v>
      </c>
      <c r="I21" s="3">
        <v>568250</v>
      </c>
      <c r="J21" s="3">
        <v>925000</v>
      </c>
      <c r="K21" s="3">
        <v>625000</v>
      </c>
      <c r="L21" s="3">
        <v>695000</v>
      </c>
      <c r="M21" s="3">
        <v>675000</v>
      </c>
      <c r="N21" s="6">
        <f>SUM(B21:M21)</f>
        <v>7883616.3499999996</v>
      </c>
      <c r="P21" s="30">
        <v>8021441</v>
      </c>
      <c r="Q21" s="10"/>
      <c r="R21" s="9"/>
    </row>
    <row r="22" spans="1:18" x14ac:dyDescent="0.2">
      <c r="A22" s="1" t="s">
        <v>25</v>
      </c>
      <c r="B22" s="3">
        <v>93064.71</v>
      </c>
      <c r="C22" s="3">
        <v>267843.26</v>
      </c>
      <c r="D22" s="3">
        <v>190000</v>
      </c>
      <c r="E22" s="3">
        <v>190000</v>
      </c>
      <c r="F22" s="3">
        <v>190000</v>
      </c>
      <c r="G22" s="3">
        <v>190000</v>
      </c>
      <c r="H22" s="3">
        <v>190000</v>
      </c>
      <c r="I22" s="3">
        <v>190000</v>
      </c>
      <c r="J22" s="3">
        <v>190000</v>
      </c>
      <c r="K22" s="3">
        <v>220000</v>
      </c>
      <c r="L22" s="3">
        <v>220000</v>
      </c>
      <c r="M22" s="3">
        <v>220000</v>
      </c>
      <c r="N22" s="6">
        <f>SUM(B22:M22)</f>
        <v>2350907.9699999997</v>
      </c>
      <c r="P22" s="30">
        <v>2536221</v>
      </c>
      <c r="Q22" s="10"/>
      <c r="R22" s="9"/>
    </row>
    <row r="23" spans="1:18" x14ac:dyDescent="0.2">
      <c r="A23" s="1" t="s">
        <v>26</v>
      </c>
      <c r="B23" s="3">
        <v>23561.03</v>
      </c>
      <c r="C23" s="3">
        <v>36156.28</v>
      </c>
      <c r="D23" s="3">
        <v>163000</v>
      </c>
      <c r="E23" s="3">
        <v>103000</v>
      </c>
      <c r="F23" s="3">
        <v>53000</v>
      </c>
      <c r="G23" s="3">
        <v>33000</v>
      </c>
      <c r="H23" s="3">
        <v>13000</v>
      </c>
      <c r="I23" s="3">
        <v>23000</v>
      </c>
      <c r="J23" s="3">
        <v>38000</v>
      </c>
      <c r="K23" s="3">
        <v>58000</v>
      </c>
      <c r="L23" s="3">
        <v>38000</v>
      </c>
      <c r="M23" s="3">
        <v>183000</v>
      </c>
      <c r="N23" s="6">
        <f t="shared" ref="N23" si="3">SUM(B23:M23)</f>
        <v>764717.31</v>
      </c>
      <c r="P23" s="30">
        <v>844699.22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684875.45</v>
      </c>
      <c r="C25" s="19">
        <f t="shared" si="4"/>
        <v>921116.18</v>
      </c>
      <c r="D25" s="19">
        <f t="shared" si="4"/>
        <v>1213000</v>
      </c>
      <c r="E25" s="19">
        <f t="shared" si="4"/>
        <v>868000</v>
      </c>
      <c r="F25" s="19">
        <f t="shared" si="4"/>
        <v>868000</v>
      </c>
      <c r="G25" s="19">
        <f t="shared" si="4"/>
        <v>798000</v>
      </c>
      <c r="H25" s="19">
        <f t="shared" si="4"/>
        <v>778000</v>
      </c>
      <c r="I25" s="19">
        <f t="shared" si="4"/>
        <v>781250</v>
      </c>
      <c r="J25" s="19">
        <f t="shared" si="4"/>
        <v>1153000</v>
      </c>
      <c r="K25" s="19">
        <f t="shared" si="4"/>
        <v>903000</v>
      </c>
      <c r="L25" s="19">
        <f t="shared" si="4"/>
        <v>953000</v>
      </c>
      <c r="M25" s="19">
        <f t="shared" si="4"/>
        <v>1078000</v>
      </c>
      <c r="N25" s="20">
        <f>SUM(B25:M25)</f>
        <v>10999241.629999999</v>
      </c>
      <c r="P25" s="19">
        <f>SUM(P21:P23)</f>
        <v>11402361.220000001</v>
      </c>
      <c r="Q25" s="10"/>
      <c r="R25" s="9"/>
    </row>
    <row r="26" spans="1:18" x14ac:dyDescent="0.2">
      <c r="A26" s="16" t="s">
        <v>29</v>
      </c>
      <c r="B26" s="5">
        <v>0</v>
      </c>
      <c r="C26" s="5">
        <v>100000</v>
      </c>
      <c r="D26" s="5">
        <v>50000</v>
      </c>
      <c r="E26" s="5">
        <v>50000</v>
      </c>
      <c r="F26" s="5">
        <v>50000</v>
      </c>
      <c r="G26" s="5">
        <v>0</v>
      </c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0</v>
      </c>
      <c r="N26" s="6"/>
      <c r="P26" s="19">
        <f>SUM(B26:M26)</f>
        <v>500000</v>
      </c>
      <c r="Q26" s="9"/>
      <c r="R26" s="9"/>
    </row>
    <row r="27" spans="1:18" x14ac:dyDescent="0.2">
      <c r="A27" s="18" t="s">
        <v>30</v>
      </c>
      <c r="B27" s="20">
        <f>B25+B26</f>
        <v>684875.45</v>
      </c>
      <c r="C27" s="20">
        <f>C25+C26</f>
        <v>1021116.18</v>
      </c>
      <c r="D27" s="20">
        <f t="shared" ref="D27:M27" si="5">D25+D26</f>
        <v>1263000</v>
      </c>
      <c r="E27" s="20">
        <f t="shared" si="5"/>
        <v>918000</v>
      </c>
      <c r="F27" s="20">
        <f t="shared" si="5"/>
        <v>918000</v>
      </c>
      <c r="G27" s="20">
        <f t="shared" si="5"/>
        <v>798000</v>
      </c>
      <c r="H27" s="20">
        <f t="shared" si="5"/>
        <v>828000</v>
      </c>
      <c r="I27" s="20">
        <f t="shared" si="5"/>
        <v>831250</v>
      </c>
      <c r="J27" s="20">
        <f t="shared" si="5"/>
        <v>1203000</v>
      </c>
      <c r="K27" s="20">
        <f t="shared" si="5"/>
        <v>953000</v>
      </c>
      <c r="L27" s="20">
        <f t="shared" si="5"/>
        <v>1003000</v>
      </c>
      <c r="M27" s="20">
        <f t="shared" si="5"/>
        <v>1078000</v>
      </c>
      <c r="N27" s="20">
        <f>SUM(B27:M27)</f>
        <v>11499241.629999999</v>
      </c>
      <c r="P27" s="19">
        <f>SUM(P25+P26)</f>
        <v>11902361.220000001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930724.69000000018</v>
      </c>
      <c r="C29" s="15">
        <f>C9+C16-C25-C26</f>
        <v>867960.9500000003</v>
      </c>
      <c r="D29" s="15">
        <f>D9+D16-D25-D26</f>
        <v>556687.03000000026</v>
      </c>
      <c r="E29" s="15">
        <f>E9+E16-E25-E26</f>
        <v>590413.11000000034</v>
      </c>
      <c r="F29" s="15">
        <f>F9+F16-F25-F26</f>
        <v>624139.19000000041</v>
      </c>
      <c r="G29" s="15">
        <f t="shared" ref="G29:M29" si="6">G9+G16-G25-G26</f>
        <v>777865.27000000048</v>
      </c>
      <c r="H29" s="15">
        <f>H9+H16-H25-H26</f>
        <v>901591.35000000056</v>
      </c>
      <c r="I29" s="15">
        <f>I9+I16-I25-I26</f>
        <v>1022067.4300000006</v>
      </c>
      <c r="J29" s="15">
        <f t="shared" si="6"/>
        <v>770793.51000000071</v>
      </c>
      <c r="K29" s="15">
        <f>K9+K16-K25-K26</f>
        <v>769519.59000000078</v>
      </c>
      <c r="L29" s="15">
        <f t="shared" si="6"/>
        <v>718245.67000000086</v>
      </c>
      <c r="M29" s="15">
        <f t="shared" si="6"/>
        <v>591971.75000000093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F33" s="1" t="s">
        <v>0</v>
      </c>
    </row>
    <row r="35" spans="1:13" ht="15" x14ac:dyDescent="0.25">
      <c r="A35" s="23"/>
      <c r="B35" s="24"/>
      <c r="C35" s="23"/>
      <c r="E35" s="23"/>
      <c r="F35" s="34"/>
      <c r="G35" s="34"/>
      <c r="H35" s="12"/>
    </row>
    <row r="36" spans="1:13" ht="15" customHeight="1" x14ac:dyDescent="0.2">
      <c r="B36" s="24"/>
      <c r="C36" s="23"/>
      <c r="D36" s="3"/>
      <c r="E36" s="23"/>
      <c r="F36" s="34"/>
      <c r="G36" s="34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 2024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2024-03-05T16:57:26Z</dcterms:modified>
</cp:coreProperties>
</file>