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4 Reports\Jan 2024\"/>
    </mc:Choice>
  </mc:AlternateContent>
  <bookViews>
    <workbookView xWindow="0" yWindow="0" windowWidth="8370" windowHeight="3825" firstSheet="1" activeTab="1"/>
  </bookViews>
  <sheets>
    <sheet name="January 2023" sheetId="10" r:id="rId1"/>
    <sheet name="Jan 2024" sheetId="20" r:id="rId2"/>
  </sheets>
  <calcPr calcId="162913"/>
</workbook>
</file>

<file path=xl/calcChain.xml><?xml version="1.0" encoding="utf-8"?>
<calcChain xmlns="http://schemas.openxmlformats.org/spreadsheetml/2006/main">
  <c r="C18" i="20" l="1"/>
  <c r="C9" i="20"/>
  <c r="C12" i="20" s="1"/>
  <c r="C18" i="10" l="1"/>
  <c r="C9" i="10"/>
  <c r="C12" i="10" l="1"/>
</calcChain>
</file>

<file path=xl/sharedStrings.xml><?xml version="1.0" encoding="utf-8"?>
<sst xmlns="http://schemas.openxmlformats.org/spreadsheetml/2006/main" count="25" uniqueCount="22">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</sst>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5" t="s">
        <v>9</v>
      </c>
      <c r="B2" s="35"/>
      <c r="C2" s="35"/>
    </row>
    <row r="3" spans="1:3" ht="22.5" customHeight="1" x14ac:dyDescent="0.25">
      <c r="A3" s="36">
        <v>44957</v>
      </c>
      <c r="B3" s="36"/>
      <c r="C3" s="36"/>
    </row>
    <row r="4" spans="1:3" ht="23.25" customHeight="1" thickBot="1" x14ac:dyDescent="0.3">
      <c r="A4" s="37"/>
      <c r="B4" s="37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8" t="s">
        <v>2</v>
      </c>
      <c r="B16" s="39"/>
      <c r="C16" s="9">
        <v>906785</v>
      </c>
    </row>
    <row r="17" spans="1:3" ht="39.75" customHeight="1" thickBot="1" x14ac:dyDescent="0.3">
      <c r="A17" s="40" t="s">
        <v>3</v>
      </c>
      <c r="B17" s="41"/>
      <c r="C17" s="10">
        <v>50000</v>
      </c>
    </row>
    <row r="18" spans="1:3" ht="21" customHeight="1" thickTop="1" thickBot="1" x14ac:dyDescent="0.3">
      <c r="A18" s="33" t="s">
        <v>8</v>
      </c>
      <c r="B18" s="34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7" sqref="D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5" t="s">
        <v>9</v>
      </c>
      <c r="B2" s="35"/>
      <c r="C2" s="35"/>
    </row>
    <row r="3" spans="1:3" ht="22.5" customHeight="1" x14ac:dyDescent="0.25">
      <c r="A3" s="42">
        <v>45292</v>
      </c>
      <c r="B3" s="42"/>
      <c r="C3" s="42"/>
    </row>
    <row r="4" spans="1:3" ht="23.25" customHeight="1" thickBot="1" x14ac:dyDescent="0.3">
      <c r="A4" s="37"/>
      <c r="B4" s="37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17</v>
      </c>
      <c r="C6" s="7">
        <v>36485</v>
      </c>
    </row>
    <row r="7" spans="1:3" ht="21" customHeight="1" x14ac:dyDescent="0.25">
      <c r="A7" s="13">
        <v>25000</v>
      </c>
      <c r="B7" s="15" t="s">
        <v>18</v>
      </c>
      <c r="C7" s="5">
        <v>19165</v>
      </c>
    </row>
    <row r="8" spans="1:3" ht="21" customHeight="1" thickBot="1" x14ac:dyDescent="0.3">
      <c r="A8" s="13">
        <v>26000</v>
      </c>
      <c r="B8" s="15" t="s">
        <v>19</v>
      </c>
      <c r="C8" s="6">
        <v>90173</v>
      </c>
    </row>
    <row r="9" spans="1:3" ht="35.25" customHeight="1" thickTop="1" thickBot="1" x14ac:dyDescent="0.3">
      <c r="A9" s="3"/>
      <c r="B9" s="27" t="s">
        <v>14</v>
      </c>
      <c r="C9" s="28">
        <f>SUM(C6:C8)</f>
        <v>145823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16</v>
      </c>
      <c r="C11" s="16">
        <v>0</v>
      </c>
    </row>
    <row r="12" spans="1:3" ht="21" customHeight="1" thickTop="1" thickBot="1" x14ac:dyDescent="0.3">
      <c r="B12" s="25" t="s">
        <v>0</v>
      </c>
      <c r="C12" s="26">
        <f>C11-C9</f>
        <v>-145823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8" t="s">
        <v>20</v>
      </c>
      <c r="B16" s="39"/>
      <c r="C16" s="9">
        <v>939171.64</v>
      </c>
    </row>
    <row r="17" spans="1:3" ht="39.75" customHeight="1" thickBot="1" x14ac:dyDescent="0.3">
      <c r="A17" s="40" t="s">
        <v>21</v>
      </c>
      <c r="B17" s="41"/>
      <c r="C17" s="10">
        <v>0</v>
      </c>
    </row>
    <row r="18" spans="1:3" ht="21" customHeight="1" thickTop="1" thickBot="1" x14ac:dyDescent="0.3">
      <c r="A18" s="33" t="s">
        <v>15</v>
      </c>
      <c r="B18" s="34"/>
      <c r="C18" s="24">
        <f>C17/C16</f>
        <v>0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January 2023</vt:lpstr>
      <vt:lpstr>Jan 2024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2024-02-08T20:14:21Z</dcterms:modified>
</cp:coreProperties>
</file>