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4 Reports\Jan 2024\"/>
    </mc:Choice>
  </mc:AlternateContent>
  <bookViews>
    <workbookView xWindow="0" yWindow="0" windowWidth="28590" windowHeight="12300"/>
  </bookViews>
  <sheets>
    <sheet name="Jan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3" i="1" l="1"/>
  <c r="D12" i="1" l="1"/>
  <c r="D11" i="1" l="1"/>
  <c r="D10" i="1" l="1"/>
  <c r="D9" i="1" l="1"/>
  <c r="D8" i="1" l="1"/>
  <c r="D7" i="1" l="1"/>
  <c r="D6" i="1" l="1"/>
  <c r="D5" i="1" l="1"/>
  <c r="F5" i="1" s="1"/>
  <c r="E20" i="1" l="1"/>
  <c r="D4" i="1"/>
  <c r="D3" i="1"/>
  <c r="E22" i="1" l="1"/>
  <c r="D16" i="1"/>
  <c r="B33" i="1"/>
  <c r="B23" i="1"/>
  <c r="C16" i="1"/>
  <c r="B16" i="1"/>
  <c r="E23" i="1" l="1"/>
</calcChain>
</file>

<file path=xl/sharedStrings.xml><?xml version="1.0" encoding="utf-8"?>
<sst xmlns="http://schemas.openxmlformats.org/spreadsheetml/2006/main" count="52" uniqueCount="51">
  <si>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</si>
  <si>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</si>
  <si>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</si>
  <si>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</si>
  <si>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</si>
  <si>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</si>
  <si>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</si>
  <si>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</si>
  <si>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</si>
  <si>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</si>
  <si>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</si>
  <si>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</si>
  <si>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</si>
  <si>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</si>
  <si>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</si>
  <si>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</si>
  <si>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</si>
  <si>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</si>
  <si>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</si>
  <si>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</si>
  <si>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</si>
  <si>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</si>
  <si>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</si>
  <si>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</si>
  <si>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</si>
  <si>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</si>
  <si>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</si>
  <si>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</si>
  <si>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</si>
  <si>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</si>
  <si>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Outdoor Facility 2022C</t>
  </si>
  <si>
    <t>Fund 722</t>
  </si>
  <si>
    <t>Fund 723</t>
  </si>
  <si>
    <t>Fund 724</t>
  </si>
  <si>
    <t>MS Interior 2023</t>
  </si>
  <si>
    <t>HS Interior P2 2024</t>
  </si>
  <si>
    <t>Totals</t>
  </si>
  <si>
    <t xml:space="preserve">          </t>
  </si>
  <si>
    <t>Key</t>
  </si>
  <si>
    <t>TOTALS</t>
  </si>
  <si>
    <t>ENTER DATA</t>
  </si>
  <si>
    <t>2023 Balance</t>
  </si>
  <si>
    <t>Elem Interior 2022B</t>
  </si>
  <si>
    <t>HS Interior P1 2022A</t>
  </si>
  <si>
    <t>Year to Date Interest</t>
  </si>
  <si>
    <t>2023 GO Bond</t>
  </si>
  <si>
    <t>Fund 727</t>
  </si>
  <si>
    <t>Fund 725</t>
  </si>
  <si>
    <t>Fund 726</t>
  </si>
  <si>
    <t xml:space="preserve"> Monthly Financial Report January 2024</t>
  </si>
  <si>
    <t>2024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</si>
</sst>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  <xf numFmtId="44" fontId="3" fillId="9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B36" sqref="B36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49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50</v>
      </c>
      <c r="F2" s="5" t="s">
        <v>41</v>
      </c>
    </row>
    <row r="3" spans="1:7" x14ac:dyDescent="0.25">
      <c r="A3" s="3" t="s">
        <v>4</v>
      </c>
      <c r="B3" s="6">
        <v>939171.64</v>
      </c>
      <c r="C3" s="6">
        <v>684875.45</v>
      </c>
      <c r="D3" s="7">
        <f t="shared" ref="D3:D14" si="0">B3-C3</f>
        <v>254296.19000000006</v>
      </c>
      <c r="E3" s="7">
        <v>930725.21</v>
      </c>
      <c r="F3" s="7">
        <v>758392.03</v>
      </c>
      <c r="G3" s="8"/>
    </row>
    <row r="4" spans="1:7" x14ac:dyDescent="0.25">
      <c r="A4" s="3" t="s">
        <v>5</v>
      </c>
      <c r="B4" s="6"/>
      <c r="C4" s="6"/>
      <c r="D4" s="7">
        <f t="shared" si="0"/>
        <v>0</v>
      </c>
      <c r="F4" s="7">
        <v>822738.32</v>
      </c>
      <c r="G4" s="8"/>
    </row>
    <row r="5" spans="1:7" x14ac:dyDescent="0.25">
      <c r="A5" s="3" t="s">
        <v>6</v>
      </c>
      <c r="B5" s="6"/>
      <c r="C5" s="6"/>
      <c r="D5" s="7">
        <f t="shared" si="0"/>
        <v>0</v>
      </c>
      <c r="F5" s="7">
        <f>F4+D5</f>
        <v>822738.32</v>
      </c>
      <c r="G5" s="8"/>
    </row>
    <row r="6" spans="1:7" x14ac:dyDescent="0.25">
      <c r="A6" s="3" t="s">
        <v>7</v>
      </c>
      <c r="B6" s="6"/>
      <c r="C6" s="6"/>
      <c r="D6" s="7">
        <f t="shared" si="0"/>
        <v>0</v>
      </c>
      <c r="F6" s="7">
        <v>365726.71999999997</v>
      </c>
      <c r="G6" s="8"/>
    </row>
    <row r="7" spans="1:7" x14ac:dyDescent="0.25">
      <c r="A7" s="3" t="s">
        <v>8</v>
      </c>
      <c r="B7" s="6"/>
      <c r="C7" s="6"/>
      <c r="D7" s="7">
        <f t="shared" si="0"/>
        <v>0</v>
      </c>
      <c r="F7" s="7">
        <v>332068.3</v>
      </c>
      <c r="G7" s="8"/>
    </row>
    <row r="8" spans="1:7" x14ac:dyDescent="0.25">
      <c r="A8" s="3" t="s">
        <v>9</v>
      </c>
      <c r="B8" s="6"/>
      <c r="C8" s="6"/>
      <c r="D8" s="7">
        <f t="shared" si="0"/>
        <v>0</v>
      </c>
      <c r="F8" s="7">
        <v>432941.78</v>
      </c>
      <c r="G8" s="8"/>
    </row>
    <row r="9" spans="1:7" x14ac:dyDescent="0.25">
      <c r="A9" s="3" t="s">
        <v>10</v>
      </c>
      <c r="B9" s="6"/>
      <c r="C9" s="6"/>
      <c r="D9" s="7">
        <f t="shared" si="0"/>
        <v>0</v>
      </c>
      <c r="F9" s="7">
        <v>608163.56999999995</v>
      </c>
      <c r="G9" s="8"/>
    </row>
    <row r="10" spans="1:7" x14ac:dyDescent="0.25">
      <c r="A10" s="3" t="s">
        <v>11</v>
      </c>
      <c r="B10" s="6"/>
      <c r="C10" s="6"/>
      <c r="D10" s="7">
        <f t="shared" si="0"/>
        <v>0</v>
      </c>
      <c r="F10" s="7">
        <v>830659.69</v>
      </c>
      <c r="G10" s="8"/>
    </row>
    <row r="11" spans="1:7" x14ac:dyDescent="0.25">
      <c r="A11" s="3" t="s">
        <v>12</v>
      </c>
      <c r="B11" s="6"/>
      <c r="C11" s="6"/>
      <c r="D11" s="7">
        <f t="shared" si="0"/>
        <v>0</v>
      </c>
      <c r="F11" s="7">
        <v>618478.5</v>
      </c>
      <c r="G11" s="8"/>
    </row>
    <row r="12" spans="1:7" x14ac:dyDescent="0.25">
      <c r="A12" s="3" t="s">
        <v>13</v>
      </c>
      <c r="B12" s="6"/>
      <c r="C12" s="6"/>
      <c r="D12" s="9">
        <f t="shared" si="0"/>
        <v>0</v>
      </c>
      <c r="F12" s="7">
        <v>686467.78</v>
      </c>
      <c r="G12" s="8"/>
    </row>
    <row r="13" spans="1:7" x14ac:dyDescent="0.25">
      <c r="A13" s="3" t="s">
        <v>14</v>
      </c>
      <c r="B13" s="6"/>
      <c r="C13" s="6"/>
      <c r="D13" s="7">
        <f t="shared" si="0"/>
        <v>0</v>
      </c>
      <c r="F13" s="7">
        <v>718013.06</v>
      </c>
      <c r="G13" s="8"/>
    </row>
    <row r="14" spans="1:7" x14ac:dyDescent="0.25">
      <c r="A14" s="3" t="s">
        <v>15</v>
      </c>
      <c r="B14" s="6"/>
      <c r="C14" s="6"/>
      <c r="D14" s="7">
        <f t="shared" si="0"/>
        <v>0</v>
      </c>
      <c r="F14" s="7">
        <v>676429.02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939171.64</v>
      </c>
      <c r="C16" s="12">
        <f>SUM(C3:C14)</f>
        <v>684875.45</v>
      </c>
      <c r="D16" s="12">
        <f>SUM(D3:D14)</f>
        <v>254296.19000000006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11426770.779999999</v>
      </c>
      <c r="C20" s="6">
        <v>17030.43</v>
      </c>
      <c r="D20" s="6">
        <v>684875.45</v>
      </c>
      <c r="E20" s="9">
        <f>B20-C20-D20</f>
        <v>10724864.9</v>
      </c>
      <c r="F20" s="6">
        <v>930725.21</v>
      </c>
    </row>
    <row r="21" spans="1:9" x14ac:dyDescent="0.25">
      <c r="A21" s="3" t="s">
        <v>24</v>
      </c>
      <c r="B21" s="7">
        <v>3185723</v>
      </c>
      <c r="C21" s="6">
        <v>0</v>
      </c>
      <c r="D21" s="6">
        <v>3000</v>
      </c>
      <c r="E21" s="9">
        <v>3182723</v>
      </c>
      <c r="F21" s="6">
        <v>240873.06</v>
      </c>
      <c r="I21" s="10"/>
    </row>
    <row r="22" spans="1:9" x14ac:dyDescent="0.25">
      <c r="A22" s="17" t="s">
        <v>25</v>
      </c>
      <c r="B22" s="7">
        <v>5430557.1799999997</v>
      </c>
      <c r="C22" s="6">
        <v>103998.15</v>
      </c>
      <c r="D22" s="6">
        <v>257659.72</v>
      </c>
      <c r="E22" s="9">
        <f>B22-C22-D22</f>
        <v>5068899.3099999996</v>
      </c>
      <c r="F22" s="6">
        <v>1186547.1499999999</v>
      </c>
    </row>
    <row r="23" spans="1:9" x14ac:dyDescent="0.25">
      <c r="A23" s="18" t="s">
        <v>26</v>
      </c>
      <c r="B23" s="19">
        <f>SUM(B20:B22)</f>
        <v>20043050.960000001</v>
      </c>
      <c r="C23" s="19"/>
      <c r="D23" s="19"/>
      <c r="E23" s="19">
        <f>SUM(E20:E22)</f>
        <v>18976487.210000001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0</v>
      </c>
      <c r="C25" s="6">
        <v>0</v>
      </c>
      <c r="D25" s="6">
        <v>0</v>
      </c>
      <c r="E25" s="9">
        <v>0</v>
      </c>
      <c r="F25" s="6">
        <v>2253080.2599999998</v>
      </c>
      <c r="G25" s="33"/>
    </row>
    <row r="26" spans="1:9" x14ac:dyDescent="0.25">
      <c r="A26" s="3" t="s">
        <v>29</v>
      </c>
      <c r="B26" s="7" t="s">
        <v>28</v>
      </c>
      <c r="C26" s="6">
        <v>0</v>
      </c>
      <c r="D26" s="6"/>
      <c r="E26" s="9"/>
      <c r="F26" s="6">
        <v>31794.02</v>
      </c>
    </row>
    <row r="27" spans="1:9" x14ac:dyDescent="0.25">
      <c r="A27" s="3" t="s">
        <v>30</v>
      </c>
      <c r="B27" s="7"/>
      <c r="C27" s="6">
        <v>0</v>
      </c>
      <c r="D27" s="6">
        <v>0</v>
      </c>
      <c r="E27" s="9"/>
      <c r="F27" s="6">
        <v>2793.4</v>
      </c>
      <c r="G27" s="3" t="s">
        <v>31</v>
      </c>
    </row>
    <row r="28" spans="1:9" x14ac:dyDescent="0.25">
      <c r="A28" s="3" t="s">
        <v>43</v>
      </c>
      <c r="B28" s="7"/>
      <c r="C28" s="6">
        <v>0</v>
      </c>
      <c r="D28" s="6">
        <v>0</v>
      </c>
      <c r="E28" s="9"/>
      <c r="F28" s="6">
        <v>176251.64</v>
      </c>
      <c r="G28" s="3" t="s">
        <v>32</v>
      </c>
    </row>
    <row r="29" spans="1:9" x14ac:dyDescent="0.25">
      <c r="A29" s="3" t="s">
        <v>42</v>
      </c>
      <c r="B29" s="7"/>
      <c r="C29" s="6">
        <v>0</v>
      </c>
      <c r="D29" s="6">
        <v>9875</v>
      </c>
      <c r="E29" s="9"/>
      <c r="F29" s="6">
        <v>431380.17</v>
      </c>
      <c r="G29" s="3" t="s">
        <v>33</v>
      </c>
    </row>
    <row r="30" spans="1:9" x14ac:dyDescent="0.25">
      <c r="A30" s="3" t="s">
        <v>34</v>
      </c>
      <c r="B30" s="7"/>
      <c r="C30" s="6">
        <v>0</v>
      </c>
      <c r="D30" s="6">
        <v>490006.27</v>
      </c>
      <c r="E30" s="9"/>
      <c r="F30" s="34">
        <v>2655695.0299999998</v>
      </c>
      <c r="G30" s="21" t="s">
        <v>47</v>
      </c>
    </row>
    <row r="31" spans="1:9" x14ac:dyDescent="0.25">
      <c r="A31" s="3" t="s">
        <v>35</v>
      </c>
      <c r="B31" s="7"/>
      <c r="C31" s="6">
        <v>0</v>
      </c>
      <c r="D31" s="6">
        <v>5096.51</v>
      </c>
      <c r="E31" s="9"/>
      <c r="F31" s="34">
        <v>5217835.7699999996</v>
      </c>
      <c r="G31" s="21" t="s">
        <v>48</v>
      </c>
    </row>
    <row r="32" spans="1:9" x14ac:dyDescent="0.25">
      <c r="A32" s="3" t="s">
        <v>45</v>
      </c>
      <c r="B32" s="7"/>
      <c r="C32" s="6">
        <v>0</v>
      </c>
      <c r="D32" s="6">
        <v>0</v>
      </c>
      <c r="E32" s="9"/>
      <c r="F32" s="34">
        <v>1131383.9099999999</v>
      </c>
      <c r="G32" s="21" t="s">
        <v>46</v>
      </c>
    </row>
    <row r="33" spans="1:6" x14ac:dyDescent="0.25">
      <c r="A33" s="11" t="s">
        <v>36</v>
      </c>
      <c r="B33" s="19">
        <f>SUM(B25:B31)</f>
        <v>0</v>
      </c>
      <c r="C33" s="19"/>
      <c r="D33" s="19"/>
      <c r="E33" s="19"/>
      <c r="F33" s="22"/>
    </row>
    <row r="34" spans="1:6" x14ac:dyDescent="0.25">
      <c r="A34" s="3"/>
      <c r="B34" s="7"/>
      <c r="C34" s="7"/>
      <c r="D34" s="7"/>
      <c r="E34" s="7"/>
      <c r="F34" s="7"/>
    </row>
    <row r="35" spans="1:6" x14ac:dyDescent="0.25">
      <c r="A35" s="23" t="s">
        <v>44</v>
      </c>
      <c r="B35" s="7"/>
      <c r="C35" s="7"/>
      <c r="D35" s="7"/>
      <c r="E35" s="7"/>
      <c r="F35" s="24"/>
    </row>
    <row r="36" spans="1:6" ht="15.75" thickBot="1" x14ac:dyDescent="0.3">
      <c r="A36" s="6">
        <v>73400.39</v>
      </c>
      <c r="B36" s="3"/>
      <c r="C36" s="3" t="s">
        <v>37</v>
      </c>
      <c r="D36" s="3"/>
      <c r="E36" s="3"/>
      <c r="F36" s="3" t="s">
        <v>28</v>
      </c>
    </row>
    <row r="37" spans="1:6" x14ac:dyDescent="0.25">
      <c r="F37" s="25" t="s">
        <v>38</v>
      </c>
    </row>
    <row r="38" spans="1:6" x14ac:dyDescent="0.25">
      <c r="A38" s="26"/>
      <c r="B38" s="27"/>
      <c r="C38" s="26"/>
      <c r="D38" s="26"/>
      <c r="E38" s="28"/>
      <c r="F38" s="29" t="s">
        <v>39</v>
      </c>
    </row>
    <row r="39" spans="1:6" ht="15.75" thickBot="1" x14ac:dyDescent="0.3">
      <c r="A39" s="26"/>
      <c r="B39" s="27"/>
      <c r="C39" s="26"/>
      <c r="D39" s="26"/>
      <c r="E39" s="28"/>
      <c r="F39" s="30" t="s">
        <v>40</v>
      </c>
    </row>
    <row r="40" spans="1:6" x14ac:dyDescent="0.25">
      <c r="A40" s="26"/>
      <c r="B40" s="26"/>
      <c r="C40" s="26"/>
      <c r="D40" s="26"/>
      <c r="E40" s="31"/>
      <c r="F40" s="26"/>
    </row>
    <row r="43" spans="1:6" x14ac:dyDescent="0.25">
      <c r="B43" s="26"/>
      <c r="C43" s="26"/>
      <c r="D43" s="26"/>
      <c r="E43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2024-02-08T20:07:07Z</dcterms:modified>
</cp:coreProperties>
</file>