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Dec 2023\"/>
    </mc:Choice>
  </mc:AlternateContent>
  <bookViews>
    <workbookView xWindow="0" yWindow="0" windowWidth="8370" windowHeight="3825" firstSheet="1" activeTab="11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5" r:id="rId5"/>
    <sheet name="June 2023" sheetId="17" r:id="rId6"/>
    <sheet name="July 2023" sheetId="13" r:id="rId7"/>
    <sheet name="Aug 2023" sheetId="16" r:id="rId8"/>
    <sheet name="Sept 2023" sheetId="18" r:id="rId9"/>
    <sheet name="Oct 2023" sheetId="19" r:id="rId10"/>
    <sheet name="Nov 2023" sheetId="21" r:id="rId11"/>
    <sheet name="Dec 2023" sheetId="20" r:id="rId12"/>
  </sheets>
  <calcPr calcId="162913"/>
</workbook>
</file>

<file path=xl/calcChain.xml><?xml version="1.0" encoding="utf-8"?>
<calcChain xmlns="http://schemas.openxmlformats.org/spreadsheetml/2006/main">
  <c r="C18" i="21" l="1"/>
  <c r="C9" i="21"/>
  <c r="C12" i="21" s="1"/>
  <c r="C18" i="20" l="1"/>
  <c r="C9" i="20"/>
  <c r="C12" i="20" s="1"/>
  <c r="C18" i="19" l="1"/>
  <c r="C9" i="19"/>
  <c r="C12" i="19" s="1"/>
  <c r="C18" i="18" l="1"/>
  <c r="C9" i="18"/>
  <c r="C12" i="18" s="1"/>
  <c r="C18" i="17" l="1"/>
  <c r="C9" i="17"/>
  <c r="C12" i="17" s="1"/>
  <c r="C18" i="16" l="1"/>
  <c r="C9" i="16"/>
  <c r="C12" i="16" s="1"/>
  <c r="C18" i="15" l="1"/>
  <c r="C9" i="15"/>
  <c r="C12" i="15" s="1"/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<sst xmlns="http://schemas.openxmlformats.org/spreadsheetml/2006/main" count="156" uniqueCount="31">
  <si>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</si>
  <si>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</si>
  <si>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</si>
  <si>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</si>
  <si>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</si>
  <si>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</si>
  <si>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</si>
  <si>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</si>
  <si>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</si>
  <si>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</si>
  <si>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</si>
  <si>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</si>
  <si>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</si>
  <si>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</si>
  <si>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</si>
  <si>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</si>
  <si>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</si>
  <si>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</si>
  <si>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</si>
  <si>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</si>
  <si>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</si>
  <si>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</si>
  <si>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</si>
  <si>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</si>
  <si>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</si>
  <si>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</si>
  <si>
    <t>Jan - June 2023</t>
  </si>
  <si>
    <t>Jan - August 2023</t>
  </si>
  <si>
    <t>Jan - Sept 2023</t>
  </si>
  <si>
    <t>Jan - October 2023</t>
  </si>
  <si>
    <t>Jan - Nov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</si>
</sst>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46">
        <v>44957</v>
      </c>
      <c r="B3" s="46"/>
      <c r="C3" s="46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</v>
      </c>
      <c r="B16" s="49"/>
      <c r="C16" s="9">
        <v>906785</v>
      </c>
    </row>
    <row r="17" spans="1:3" ht="39.75" customHeight="1" thickBot="1" x14ac:dyDescent="0.3">
      <c r="A17" s="50" t="s">
        <v>3</v>
      </c>
      <c r="B17" s="51"/>
      <c r="C17" s="10">
        <v>50000</v>
      </c>
    </row>
    <row r="18" spans="1:3" ht="21" customHeight="1" thickTop="1" thickBot="1" x14ac:dyDescent="0.3">
      <c r="A18" s="43" t="s">
        <v>8</v>
      </c>
      <c r="B18" s="44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14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1810149</v>
      </c>
    </row>
    <row r="17" spans="1:3" ht="39.75" customHeight="1" thickBot="1" x14ac:dyDescent="0.3">
      <c r="A17" s="50" t="s">
        <v>22</v>
      </c>
      <c r="B17" s="51"/>
      <c r="C17" s="10">
        <v>150000</v>
      </c>
    </row>
    <row r="18" spans="1:3" ht="21" customHeight="1" thickTop="1" thickBot="1" x14ac:dyDescent="0.3">
      <c r="A18" s="43" t="s">
        <v>16</v>
      </c>
      <c r="B18" s="44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23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2712921.77</v>
      </c>
    </row>
    <row r="17" spans="1:3" ht="39.75" customHeight="1" thickBot="1" x14ac:dyDescent="0.3">
      <c r="A17" s="50" t="s">
        <v>22</v>
      </c>
      <c r="B17" s="51"/>
      <c r="C17" s="10">
        <v>250000</v>
      </c>
    </row>
    <row r="18" spans="1:3" ht="21" customHeight="1" thickTop="1" thickBot="1" x14ac:dyDescent="0.3">
      <c r="A18" s="43" t="s">
        <v>16</v>
      </c>
      <c r="B18" s="44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24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3600001.9</v>
      </c>
    </row>
    <row r="17" spans="1:3" ht="39.75" customHeight="1" thickBot="1" x14ac:dyDescent="0.3">
      <c r="A17" s="50" t="s">
        <v>22</v>
      </c>
      <c r="B17" s="51"/>
      <c r="C17" s="10">
        <v>350000</v>
      </c>
    </row>
    <row r="18" spans="1:3" ht="21" customHeight="1" thickTop="1" thickBot="1" x14ac:dyDescent="0.3">
      <c r="A18" s="43" t="s">
        <v>16</v>
      </c>
      <c r="B18" s="44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25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6" t="s">
        <v>1</v>
      </c>
      <c r="B5" s="36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4485928.92</v>
      </c>
    </row>
    <row r="17" spans="1:3" ht="39.75" customHeight="1" thickBot="1" x14ac:dyDescent="0.3">
      <c r="A17" s="50" t="s">
        <v>22</v>
      </c>
      <c r="B17" s="51"/>
      <c r="C17" s="10">
        <v>450000</v>
      </c>
    </row>
    <row r="18" spans="1:3" ht="21" customHeight="1" thickTop="1" thickBot="1" x14ac:dyDescent="0.3">
      <c r="A18" s="43" t="s">
        <v>16</v>
      </c>
      <c r="B18" s="44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4" sqref="F24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26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8" t="s">
        <v>1</v>
      </c>
      <c r="B5" s="38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326523.68</v>
      </c>
    </row>
    <row r="7" spans="1:3" ht="21" customHeight="1" x14ac:dyDescent="0.25">
      <c r="A7" s="13">
        <v>25000</v>
      </c>
      <c r="B7" s="15" t="s">
        <v>19</v>
      </c>
      <c r="C7" s="5">
        <v>142590</v>
      </c>
    </row>
    <row r="8" spans="1:3" ht="21" customHeight="1" thickBot="1" x14ac:dyDescent="0.3">
      <c r="A8" s="13">
        <v>26000</v>
      </c>
      <c r="B8" s="15" t="s">
        <v>20</v>
      </c>
      <c r="C8" s="6">
        <v>638911</v>
      </c>
    </row>
    <row r="9" spans="1:3" ht="35.25" customHeight="1" thickTop="1" thickBot="1" x14ac:dyDescent="0.3">
      <c r="A9" s="3"/>
      <c r="B9" s="27" t="s">
        <v>15</v>
      </c>
      <c r="C9" s="28">
        <f>SUM(C6:C8)</f>
        <v>1108024.68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500000</v>
      </c>
    </row>
    <row r="12" spans="1:3" ht="21" customHeight="1" thickTop="1" thickBot="1" x14ac:dyDescent="0.3">
      <c r="B12" s="25" t="s">
        <v>0</v>
      </c>
      <c r="C12" s="26">
        <f>C11-C9</f>
        <v>-608024.67999999993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5391435.4000000004</v>
      </c>
    </row>
    <row r="17" spans="1:3" ht="39.75" customHeight="1" thickBot="1" x14ac:dyDescent="0.3">
      <c r="A17" s="50" t="s">
        <v>22</v>
      </c>
      <c r="B17" s="51"/>
      <c r="C17" s="10">
        <v>500000</v>
      </c>
    </row>
    <row r="18" spans="1:3" ht="21" customHeight="1" thickTop="1" thickBot="1" x14ac:dyDescent="0.3">
      <c r="A18" s="43" t="s">
        <v>16</v>
      </c>
      <c r="B18" s="44"/>
      <c r="C18" s="24">
        <f>C17/C16</f>
        <v>9.2739681161718074E-2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26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376159</v>
      </c>
    </row>
    <row r="7" spans="1:3" ht="21" customHeight="1" x14ac:dyDescent="0.25">
      <c r="A7" s="13">
        <v>25000</v>
      </c>
      <c r="B7" s="15" t="s">
        <v>19</v>
      </c>
      <c r="C7" s="5">
        <v>157931</v>
      </c>
    </row>
    <row r="8" spans="1:3" ht="21" customHeight="1" thickBot="1" x14ac:dyDescent="0.3">
      <c r="A8" s="13">
        <v>26000</v>
      </c>
      <c r="B8" s="15" t="s">
        <v>20</v>
      </c>
      <c r="C8" s="6">
        <v>693148</v>
      </c>
    </row>
    <row r="9" spans="1:3" ht="35.25" customHeight="1" thickTop="1" thickBot="1" x14ac:dyDescent="0.3">
      <c r="A9" s="3"/>
      <c r="B9" s="27" t="s">
        <v>15</v>
      </c>
      <c r="C9" s="28">
        <f>SUM(C6:C8)</f>
        <v>1227238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-627238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6344535.21</v>
      </c>
    </row>
    <row r="17" spans="1:3" ht="39.75" customHeight="1" thickBot="1" x14ac:dyDescent="0.3">
      <c r="A17" s="50" t="s">
        <v>22</v>
      </c>
      <c r="B17" s="51"/>
      <c r="C17" s="10">
        <v>600000</v>
      </c>
    </row>
    <row r="18" spans="1:3" ht="21" customHeight="1" thickTop="1" thickBot="1" x14ac:dyDescent="0.3">
      <c r="A18" s="43" t="s">
        <v>16</v>
      </c>
      <c r="B18" s="44"/>
      <c r="C18" s="24">
        <f>C17/C16</f>
        <v>9.4569575254985466E-2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H20" sqref="H20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27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7" t="s">
        <v>1</v>
      </c>
      <c r="B5" s="37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413576</v>
      </c>
    </row>
    <row r="7" spans="1:3" ht="21" customHeight="1" x14ac:dyDescent="0.25">
      <c r="A7" s="13">
        <v>25000</v>
      </c>
      <c r="B7" s="15" t="s">
        <v>19</v>
      </c>
      <c r="C7" s="5">
        <v>175781</v>
      </c>
    </row>
    <row r="8" spans="1:3" ht="21" customHeight="1" thickBot="1" x14ac:dyDescent="0.3">
      <c r="A8" s="13">
        <v>26000</v>
      </c>
      <c r="B8" s="15" t="s">
        <v>20</v>
      </c>
      <c r="C8" s="6">
        <v>803805</v>
      </c>
    </row>
    <row r="9" spans="1:3" ht="35.25" customHeight="1" thickTop="1" thickBot="1" x14ac:dyDescent="0.3">
      <c r="A9" s="3"/>
      <c r="B9" s="27" t="s">
        <v>15</v>
      </c>
      <c r="C9" s="28">
        <f>SUM(C6:C8)</f>
        <v>1393162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-793162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7297011.0700000003</v>
      </c>
    </row>
    <row r="17" spans="1:3" ht="39.75" customHeight="1" thickBot="1" x14ac:dyDescent="0.3">
      <c r="A17" s="50" t="s">
        <v>22</v>
      </c>
      <c r="B17" s="51"/>
      <c r="C17" s="10">
        <v>600000</v>
      </c>
    </row>
    <row r="18" spans="1:3" ht="21" customHeight="1" thickTop="1" thickBot="1" x14ac:dyDescent="0.3">
      <c r="A18" s="43" t="s">
        <v>16</v>
      </c>
      <c r="B18" s="44"/>
      <c r="C18" s="24">
        <f>C17/C16</f>
        <v>8.2225447411853794E-2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28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39" t="s">
        <v>1</v>
      </c>
      <c r="B5" s="39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473583.63</v>
      </c>
    </row>
    <row r="7" spans="1:3" ht="21" customHeight="1" x14ac:dyDescent="0.25">
      <c r="A7" s="13">
        <v>25000</v>
      </c>
      <c r="B7" s="15" t="s">
        <v>19</v>
      </c>
      <c r="C7" s="5">
        <v>202180</v>
      </c>
    </row>
    <row r="8" spans="1:3" ht="21" customHeight="1" thickBot="1" x14ac:dyDescent="0.3">
      <c r="A8" s="13">
        <v>26000</v>
      </c>
      <c r="B8" s="15" t="s">
        <v>20</v>
      </c>
      <c r="C8" s="6">
        <v>1100150</v>
      </c>
    </row>
    <row r="9" spans="1:3" ht="35.25" customHeight="1" thickTop="1" thickBot="1" x14ac:dyDescent="0.3">
      <c r="A9" s="3"/>
      <c r="B9" s="27" t="s">
        <v>15</v>
      </c>
      <c r="C9" s="28">
        <f>SUM(C6:C8)</f>
        <v>1775913.63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-1175913.6299999999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8250239.4699999997</v>
      </c>
    </row>
    <row r="17" spans="1:3" ht="39.75" customHeight="1" thickBot="1" x14ac:dyDescent="0.3">
      <c r="A17" s="50" t="s">
        <v>22</v>
      </c>
      <c r="B17" s="51"/>
      <c r="C17" s="10">
        <v>600000</v>
      </c>
    </row>
    <row r="18" spans="1:3" ht="21" customHeight="1" thickTop="1" thickBot="1" x14ac:dyDescent="0.3">
      <c r="A18" s="43" t="s">
        <v>16</v>
      </c>
      <c r="B18" s="44"/>
      <c r="C18" s="24">
        <f>C17/C16</f>
        <v>7.2725161758244089E-2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9" sqref="F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29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40" t="s">
        <v>1</v>
      </c>
      <c r="B5" s="40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505239</v>
      </c>
    </row>
    <row r="7" spans="1:3" ht="21" customHeight="1" x14ac:dyDescent="0.25">
      <c r="A7" s="13">
        <v>25000</v>
      </c>
      <c r="B7" s="15" t="s">
        <v>19</v>
      </c>
      <c r="C7" s="5">
        <v>227110</v>
      </c>
    </row>
    <row r="8" spans="1:3" ht="21" customHeight="1" thickBot="1" x14ac:dyDescent="0.3">
      <c r="A8" s="13">
        <v>26000</v>
      </c>
      <c r="B8" s="15" t="s">
        <v>20</v>
      </c>
      <c r="C8" s="6">
        <v>1155876</v>
      </c>
    </row>
    <row r="9" spans="1:3" ht="35.25" customHeight="1" thickTop="1" thickBot="1" x14ac:dyDescent="0.3">
      <c r="A9" s="3"/>
      <c r="B9" s="27" t="s">
        <v>15</v>
      </c>
      <c r="C9" s="28">
        <f>SUM(C6:C8)</f>
        <v>1888225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650000</v>
      </c>
    </row>
    <row r="12" spans="1:3" ht="21" customHeight="1" thickTop="1" thickBot="1" x14ac:dyDescent="0.3">
      <c r="B12" s="25" t="s">
        <v>0</v>
      </c>
      <c r="C12" s="26">
        <f>C11-C9</f>
        <v>-1238225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9206201.7699999996</v>
      </c>
    </row>
    <row r="17" spans="1:3" ht="39.75" customHeight="1" thickBot="1" x14ac:dyDescent="0.3">
      <c r="A17" s="50" t="s">
        <v>22</v>
      </c>
      <c r="B17" s="51"/>
      <c r="C17" s="10">
        <v>650000</v>
      </c>
    </row>
    <row r="18" spans="1:3" ht="21" customHeight="1" thickTop="1" thickBot="1" x14ac:dyDescent="0.3">
      <c r="A18" s="43" t="s">
        <v>16</v>
      </c>
      <c r="B18" s="44"/>
      <c r="C18" s="24">
        <f>C17/C16</f>
        <v>7.0604578982630756E-2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K21" sqref="K2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30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42" t="s">
        <v>1</v>
      </c>
      <c r="B5" s="4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544709</v>
      </c>
    </row>
    <row r="7" spans="1:3" ht="21" customHeight="1" x14ac:dyDescent="0.25">
      <c r="A7" s="13">
        <v>25000</v>
      </c>
      <c r="B7" s="15" t="s">
        <v>19</v>
      </c>
      <c r="C7" s="5">
        <v>250807</v>
      </c>
    </row>
    <row r="8" spans="1:3" ht="21" customHeight="1" thickBot="1" x14ac:dyDescent="0.3">
      <c r="A8" s="13">
        <v>26000</v>
      </c>
      <c r="B8" s="15" t="s">
        <v>20</v>
      </c>
      <c r="C8" s="6">
        <v>1272555</v>
      </c>
    </row>
    <row r="9" spans="1:3" ht="35.25" customHeight="1" thickTop="1" thickBot="1" x14ac:dyDescent="0.3">
      <c r="A9" s="3"/>
      <c r="B9" s="27" t="s">
        <v>15</v>
      </c>
      <c r="C9" s="28">
        <f>SUM(C6:C8)</f>
        <v>2068071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650000</v>
      </c>
    </row>
    <row r="12" spans="1:3" ht="21" customHeight="1" thickTop="1" thickBot="1" x14ac:dyDescent="0.3">
      <c r="B12" s="25" t="s">
        <v>0</v>
      </c>
      <c r="C12" s="26">
        <f>C11-C9</f>
        <v>-1418071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10143395.27</v>
      </c>
    </row>
    <row r="17" spans="1:3" ht="39.75" customHeight="1" thickBot="1" x14ac:dyDescent="0.3">
      <c r="A17" s="50" t="s">
        <v>22</v>
      </c>
      <c r="B17" s="51"/>
      <c r="C17" s="10">
        <v>650000</v>
      </c>
    </row>
    <row r="18" spans="1:3" ht="21" customHeight="1" thickTop="1" thickBot="1" x14ac:dyDescent="0.3">
      <c r="A18" s="43" t="s">
        <v>16</v>
      </c>
      <c r="B18" s="44"/>
      <c r="C18" s="24">
        <f>C17/C16</f>
        <v>6.4081107232647552E-2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G18" sqref="G18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5" t="s">
        <v>9</v>
      </c>
      <c r="B2" s="45"/>
      <c r="C2" s="45"/>
    </row>
    <row r="3" spans="1:3" ht="22.5" customHeight="1" x14ac:dyDescent="0.25">
      <c r="A3" s="52" t="s">
        <v>30</v>
      </c>
      <c r="B3" s="52"/>
      <c r="C3" s="52"/>
    </row>
    <row r="4" spans="1:3" ht="23.25" customHeight="1" thickBot="1" x14ac:dyDescent="0.3">
      <c r="A4" s="47"/>
      <c r="B4" s="47"/>
      <c r="C4" s="8"/>
    </row>
    <row r="5" spans="1:3" ht="21" customHeight="1" thickBot="1" x14ac:dyDescent="0.3">
      <c r="A5" s="41" t="s">
        <v>1</v>
      </c>
      <c r="B5" s="41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596085</v>
      </c>
    </row>
    <row r="7" spans="1:3" ht="21" customHeight="1" x14ac:dyDescent="0.25">
      <c r="A7" s="13">
        <v>25000</v>
      </c>
      <c r="B7" s="15" t="s">
        <v>19</v>
      </c>
      <c r="C7" s="5">
        <v>272829</v>
      </c>
    </row>
    <row r="8" spans="1:3" ht="21" customHeight="1" thickBot="1" x14ac:dyDescent="0.3">
      <c r="A8" s="13">
        <v>26000</v>
      </c>
      <c r="B8" s="15" t="s">
        <v>20</v>
      </c>
      <c r="C8" s="6">
        <v>1371869</v>
      </c>
    </row>
    <row r="9" spans="1:3" ht="35.25" customHeight="1" thickTop="1" thickBot="1" x14ac:dyDescent="0.3">
      <c r="A9" s="3"/>
      <c r="B9" s="27" t="s">
        <v>15</v>
      </c>
      <c r="C9" s="28">
        <f>SUM(C6:C8)</f>
        <v>2240783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650000</v>
      </c>
    </row>
    <row r="12" spans="1:3" ht="21" customHeight="1" thickTop="1" thickBot="1" x14ac:dyDescent="0.3">
      <c r="B12" s="25" t="s">
        <v>0</v>
      </c>
      <c r="C12" s="26">
        <f>C11-C9</f>
        <v>-1590783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8" t="s">
        <v>21</v>
      </c>
      <c r="B16" s="49"/>
      <c r="C16" s="9">
        <v>11081117.76</v>
      </c>
    </row>
    <row r="17" spans="1:3" ht="39.75" customHeight="1" thickBot="1" x14ac:dyDescent="0.3">
      <c r="A17" s="50" t="s">
        <v>22</v>
      </c>
      <c r="B17" s="51"/>
      <c r="C17" s="10">
        <v>650000</v>
      </c>
    </row>
    <row r="18" spans="1:3" ht="21" customHeight="1" thickTop="1" thickBot="1" x14ac:dyDescent="0.3">
      <c r="A18" s="43" t="s">
        <v>16</v>
      </c>
      <c r="B18" s="44"/>
      <c r="C18" s="24">
        <f>C17/C16</f>
        <v>5.8658342423391054E-2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January 2023</vt:lpstr>
      <vt:lpstr>February 2023</vt:lpstr>
      <vt:lpstr>March 2023</vt:lpstr>
      <vt:lpstr>April 2023</vt:lpstr>
      <vt:lpstr>May 2023</vt:lpstr>
      <vt:lpstr>June 2023</vt:lpstr>
      <vt:lpstr>July 2023</vt:lpstr>
      <vt:lpstr>Aug 2023</vt:lpstr>
      <vt:lpstr>Sept 2023</vt:lpstr>
      <vt:lpstr>Oct 2023</vt:lpstr>
      <vt:lpstr>Nov 2023</vt:lpstr>
      <vt:lpstr>Dec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2024-01-03T15:38:15Z</dcterms:modified>
</cp:coreProperties>
</file>