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llective Bargaining\"/>
    </mc:Choice>
  </mc:AlternateContent>
  <bookViews>
    <workbookView xWindow="0" yWindow="0" windowWidth="28590" windowHeight="12300" activeTab="2"/>
  </bookViews>
  <sheets>
    <sheet name="Bargaining Unit Members 23-24" sheetId="2" r:id="rId1"/>
    <sheet name=" 62% Calc -FT Teacher Comp" sheetId="9" r:id="rId2"/>
    <sheet name="Funding Floor 23-24" sheetId="8" r:id="rId3"/>
  </sheets>
  <definedNames>
    <definedName name="_xlnm.Print_Titles" localSheetId="1">' 62% Calc -FT Teacher Comp'!$5:$7</definedName>
    <definedName name="_xlnm.Print_Titles" localSheetId="0">'Bargaining Unit Members 23-24'!$1:$3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6" i="8" l="1"/>
  <c r="I354" i="8"/>
  <c r="V341" i="8"/>
  <c r="Q341" i="8"/>
  <c r="L341" i="8"/>
  <c r="K341" i="8"/>
  <c r="J341" i="8"/>
  <c r="I341" i="8"/>
  <c r="F341" i="8"/>
  <c r="G338" i="8"/>
  <c r="P338" i="8" s="1"/>
  <c r="T335" i="8"/>
  <c r="S335" i="8"/>
  <c r="P335" i="8"/>
  <c r="O335" i="8"/>
  <c r="M335" i="8"/>
  <c r="N335" i="8" s="1"/>
  <c r="G335" i="8"/>
  <c r="P332" i="8"/>
  <c r="O332" i="8"/>
  <c r="G332" i="8"/>
  <c r="M332" i="8" s="1"/>
  <c r="S329" i="8"/>
  <c r="P329" i="8"/>
  <c r="O329" i="8"/>
  <c r="N329" i="8"/>
  <c r="M329" i="8"/>
  <c r="T329" i="8" s="1"/>
  <c r="H329" i="8"/>
  <c r="P326" i="8"/>
  <c r="O326" i="8"/>
  <c r="M326" i="8"/>
  <c r="G326" i="8"/>
  <c r="G323" i="8"/>
  <c r="P323" i="8" s="1"/>
  <c r="G320" i="8"/>
  <c r="G317" i="8"/>
  <c r="T314" i="8"/>
  <c r="S314" i="8"/>
  <c r="P314" i="8"/>
  <c r="O314" i="8"/>
  <c r="N314" i="8"/>
  <c r="M314" i="8"/>
  <c r="P311" i="8"/>
  <c r="O311" i="8"/>
  <c r="N311" i="8"/>
  <c r="G311" i="8"/>
  <c r="M311" i="8" s="1"/>
  <c r="T311" i="8" s="1"/>
  <c r="S308" i="8"/>
  <c r="P308" i="8"/>
  <c r="O308" i="8"/>
  <c r="N308" i="8"/>
  <c r="M308" i="8"/>
  <c r="T308" i="8" s="1"/>
  <c r="G308" i="8"/>
  <c r="P305" i="8"/>
  <c r="O305" i="8"/>
  <c r="G305" i="8"/>
  <c r="M305" i="8" s="1"/>
  <c r="G302" i="8"/>
  <c r="P302" i="8" s="1"/>
  <c r="T299" i="8"/>
  <c r="P299" i="8"/>
  <c r="O299" i="8"/>
  <c r="M299" i="8"/>
  <c r="S299" i="8" s="1"/>
  <c r="P296" i="8"/>
  <c r="G296" i="8"/>
  <c r="T293" i="8"/>
  <c r="S293" i="8"/>
  <c r="P293" i="8"/>
  <c r="O293" i="8"/>
  <c r="M293" i="8"/>
  <c r="N293" i="8" s="1"/>
  <c r="G293" i="8"/>
  <c r="T290" i="8"/>
  <c r="S290" i="8"/>
  <c r="P290" i="8"/>
  <c r="O290" i="8"/>
  <c r="G290" i="8"/>
  <c r="M290" i="8" s="1"/>
  <c r="N290" i="8" s="1"/>
  <c r="T287" i="8"/>
  <c r="S287" i="8"/>
  <c r="P287" i="8"/>
  <c r="O287" i="8"/>
  <c r="G287" i="8"/>
  <c r="M287" i="8" s="1"/>
  <c r="N287" i="8" s="1"/>
  <c r="P284" i="8"/>
  <c r="O284" i="8"/>
  <c r="G284" i="8"/>
  <c r="H284" i="8" s="1"/>
  <c r="M284" i="8" s="1"/>
  <c r="P281" i="8"/>
  <c r="G281" i="8"/>
  <c r="H281" i="8" s="1"/>
  <c r="O281" i="8" s="1"/>
  <c r="S278" i="8"/>
  <c r="P278" i="8"/>
  <c r="O278" i="8"/>
  <c r="M278" i="8"/>
  <c r="T278" i="8" s="1"/>
  <c r="G278" i="8"/>
  <c r="P275" i="8"/>
  <c r="O275" i="8"/>
  <c r="M275" i="8"/>
  <c r="G275" i="8"/>
  <c r="G272" i="8"/>
  <c r="P272" i="8" s="1"/>
  <c r="P269" i="8"/>
  <c r="G269" i="8"/>
  <c r="O269" i="8" s="1"/>
  <c r="G266" i="8"/>
  <c r="P266" i="8" s="1"/>
  <c r="G263" i="8"/>
  <c r="P263" i="8" s="1"/>
  <c r="P260" i="8"/>
  <c r="G260" i="8"/>
  <c r="P257" i="8"/>
  <c r="O257" i="8"/>
  <c r="M257" i="8"/>
  <c r="N257" i="8" s="1"/>
  <c r="G257" i="8"/>
  <c r="G254" i="8"/>
  <c r="P254" i="8" s="1"/>
  <c r="T251" i="8"/>
  <c r="G251" i="8"/>
  <c r="M251" i="8" s="1"/>
  <c r="S251" i="8" s="1"/>
  <c r="S248" i="8"/>
  <c r="P248" i="8"/>
  <c r="O248" i="8"/>
  <c r="M248" i="8"/>
  <c r="T248" i="8" s="1"/>
  <c r="G248" i="8"/>
  <c r="P245" i="8"/>
  <c r="O245" i="8"/>
  <c r="M245" i="8"/>
  <c r="S245" i="8" s="1"/>
  <c r="G245" i="8"/>
  <c r="G242" i="8"/>
  <c r="P242" i="8" s="1"/>
  <c r="P239" i="8"/>
  <c r="G239" i="8"/>
  <c r="O239" i="8" s="1"/>
  <c r="O236" i="8"/>
  <c r="G236" i="8"/>
  <c r="P236" i="8" s="1"/>
  <c r="P233" i="8"/>
  <c r="G230" i="8"/>
  <c r="P227" i="8"/>
  <c r="G227" i="8"/>
  <c r="W219" i="8"/>
  <c r="R219" i="8"/>
  <c r="M219" i="8"/>
  <c r="L219" i="8"/>
  <c r="K219" i="8"/>
  <c r="J219" i="8"/>
  <c r="I219" i="8"/>
  <c r="F219" i="8"/>
  <c r="U216" i="8"/>
  <c r="T216" i="8"/>
  <c r="Q216" i="8"/>
  <c r="P216" i="8"/>
  <c r="N216" i="8"/>
  <c r="O216" i="8" s="1"/>
  <c r="G216" i="8"/>
  <c r="U213" i="8"/>
  <c r="T213" i="8"/>
  <c r="Q213" i="8"/>
  <c r="P213" i="8"/>
  <c r="O213" i="8"/>
  <c r="H213" i="8"/>
  <c r="N213" i="8" s="1"/>
  <c r="G213" i="8"/>
  <c r="T210" i="8"/>
  <c r="Q210" i="8"/>
  <c r="P210" i="8"/>
  <c r="O210" i="8"/>
  <c r="G210" i="8"/>
  <c r="N210" i="8" s="1"/>
  <c r="U210" i="8" s="1"/>
  <c r="N207" i="8"/>
  <c r="U207" i="8" s="1"/>
  <c r="G207" i="8"/>
  <c r="H207" i="8" s="1"/>
  <c r="T204" i="8"/>
  <c r="Q204" i="8"/>
  <c r="P204" i="8"/>
  <c r="O204" i="8"/>
  <c r="N204" i="8"/>
  <c r="U204" i="8" s="1"/>
  <c r="G204" i="8"/>
  <c r="Q201" i="8"/>
  <c r="P201" i="8"/>
  <c r="G201" i="8"/>
  <c r="N201" i="8" s="1"/>
  <c r="G198" i="8"/>
  <c r="Q198" i="8" s="1"/>
  <c r="Q195" i="8"/>
  <c r="P195" i="8"/>
  <c r="N195" i="8"/>
  <c r="T195" i="8" s="1"/>
  <c r="Q192" i="8"/>
  <c r="G192" i="8"/>
  <c r="Q189" i="8"/>
  <c r="P189" i="8"/>
  <c r="N189" i="8"/>
  <c r="O189" i="8" s="1"/>
  <c r="G189" i="8"/>
  <c r="G186" i="8"/>
  <c r="N186" i="8" s="1"/>
  <c r="U186" i="8" s="1"/>
  <c r="T183" i="8"/>
  <c r="Q183" i="8"/>
  <c r="P183" i="8"/>
  <c r="N183" i="8"/>
  <c r="U183" i="8" s="1"/>
  <c r="G183" i="8"/>
  <c r="U180" i="8"/>
  <c r="Q180" i="8"/>
  <c r="P180" i="8"/>
  <c r="O180" i="8"/>
  <c r="N180" i="8"/>
  <c r="T180" i="8" s="1"/>
  <c r="G180" i="8"/>
  <c r="N177" i="8"/>
  <c r="U177" i="8" s="1"/>
  <c r="G177" i="8"/>
  <c r="Q177" i="8" s="1"/>
  <c r="G174" i="8"/>
  <c r="U171" i="8"/>
  <c r="Q171" i="8"/>
  <c r="O171" i="8"/>
  <c r="N171" i="8"/>
  <c r="T171" i="8" s="1"/>
  <c r="G171" i="8"/>
  <c r="P171" i="8" s="1"/>
  <c r="G168" i="8"/>
  <c r="Q168" i="8" s="1"/>
  <c r="G165" i="8"/>
  <c r="Q165" i="8" s="1"/>
  <c r="Q162" i="8"/>
  <c r="G162" i="8"/>
  <c r="Q159" i="8"/>
  <c r="P159" i="8"/>
  <c r="N159" i="8"/>
  <c r="O159" i="8" s="1"/>
  <c r="G159" i="8"/>
  <c r="G156" i="8"/>
  <c r="N156" i="8" s="1"/>
  <c r="U156" i="8" s="1"/>
  <c r="T153" i="8"/>
  <c r="Q153" i="8"/>
  <c r="P153" i="8"/>
  <c r="N153" i="8"/>
  <c r="U153" i="8" s="1"/>
  <c r="G153" i="8"/>
  <c r="U150" i="8"/>
  <c r="Q150" i="8"/>
  <c r="P150" i="8"/>
  <c r="O150" i="8"/>
  <c r="N150" i="8"/>
  <c r="T150" i="8" s="1"/>
  <c r="G150" i="8"/>
  <c r="N147" i="8"/>
  <c r="U147" i="8" s="1"/>
  <c r="G147" i="8"/>
  <c r="P147" i="8" s="1"/>
  <c r="U140" i="8"/>
  <c r="K140" i="8"/>
  <c r="J140" i="8"/>
  <c r="I140" i="8"/>
  <c r="F140" i="8"/>
  <c r="S137" i="8"/>
  <c r="R137" i="8"/>
  <c r="O137" i="8"/>
  <c r="N137" i="8"/>
  <c r="M137" i="8"/>
  <c r="L137" i="8"/>
  <c r="S134" i="8"/>
  <c r="O134" i="8"/>
  <c r="N134" i="8"/>
  <c r="L134" i="8"/>
  <c r="R134" i="8" s="1"/>
  <c r="G134" i="8"/>
  <c r="R131" i="8"/>
  <c r="O131" i="8"/>
  <c r="N131" i="8"/>
  <c r="M131" i="8"/>
  <c r="L131" i="8"/>
  <c r="S131" i="8" s="1"/>
  <c r="L128" i="8"/>
  <c r="S128" i="8" s="1"/>
  <c r="G128" i="8"/>
  <c r="O128" i="8" s="1"/>
  <c r="G125" i="8"/>
  <c r="N125" i="8" s="1"/>
  <c r="O122" i="8"/>
  <c r="G122" i="8"/>
  <c r="N122" i="8" s="1"/>
  <c r="R119" i="8"/>
  <c r="O119" i="8"/>
  <c r="N119" i="8"/>
  <c r="M119" i="8"/>
  <c r="G119" i="8"/>
  <c r="L119" i="8" s="1"/>
  <c r="S119" i="8" s="1"/>
  <c r="O116" i="8"/>
  <c r="N116" i="8"/>
  <c r="M116" i="8"/>
  <c r="L116" i="8"/>
  <c r="S116" i="8" s="1"/>
  <c r="G116" i="8"/>
  <c r="O113" i="8"/>
  <c r="N113" i="8"/>
  <c r="L113" i="8"/>
  <c r="S113" i="8" s="1"/>
  <c r="S110" i="8"/>
  <c r="O110" i="8"/>
  <c r="N110" i="8"/>
  <c r="L110" i="8"/>
  <c r="R110" i="8" s="1"/>
  <c r="G110" i="8"/>
  <c r="S107" i="8"/>
  <c r="R107" i="8"/>
  <c r="N107" i="8"/>
  <c r="M107" i="8"/>
  <c r="L107" i="8"/>
  <c r="G107" i="8"/>
  <c r="O107" i="8" s="1"/>
  <c r="G104" i="8"/>
  <c r="N104" i="8" s="1"/>
  <c r="G101" i="8"/>
  <c r="O101" i="8" s="1"/>
  <c r="S98" i="8"/>
  <c r="R98" i="8"/>
  <c r="O98" i="8"/>
  <c r="N98" i="8"/>
  <c r="M98" i="8"/>
  <c r="L98" i="8"/>
  <c r="O95" i="8"/>
  <c r="N95" i="8"/>
  <c r="G95" i="8"/>
  <c r="L95" i="8" s="1"/>
  <c r="O92" i="8"/>
  <c r="N92" i="8"/>
  <c r="L92" i="8"/>
  <c r="S92" i="8" s="1"/>
  <c r="H92" i="8"/>
  <c r="H140" i="8" s="1"/>
  <c r="G92" i="8"/>
  <c r="O89" i="8"/>
  <c r="N89" i="8"/>
  <c r="M89" i="8"/>
  <c r="L89" i="8"/>
  <c r="S89" i="8" s="1"/>
  <c r="G86" i="8"/>
  <c r="O86" i="8" s="1"/>
  <c r="O83" i="8"/>
  <c r="G83" i="8"/>
  <c r="N83" i="8" s="1"/>
  <c r="O80" i="8"/>
  <c r="N80" i="8"/>
  <c r="L80" i="8"/>
  <c r="M80" i="8" s="1"/>
  <c r="W73" i="8"/>
  <c r="M73" i="8"/>
  <c r="L73" i="8"/>
  <c r="K73" i="8"/>
  <c r="J73" i="8"/>
  <c r="I73" i="8"/>
  <c r="F73" i="8"/>
  <c r="T71" i="8"/>
  <c r="Q71" i="8"/>
  <c r="P71" i="8"/>
  <c r="N71" i="8"/>
  <c r="U71" i="8" s="1"/>
  <c r="G71" i="8"/>
  <c r="U68" i="8"/>
  <c r="Q68" i="8"/>
  <c r="P68" i="8"/>
  <c r="O68" i="8"/>
  <c r="N68" i="8"/>
  <c r="T68" i="8" s="1"/>
  <c r="G68" i="8"/>
  <c r="G65" i="8"/>
  <c r="Q65" i="8" s="1"/>
  <c r="G62" i="8"/>
  <c r="P62" i="8" s="1"/>
  <c r="U59" i="8"/>
  <c r="T59" i="8"/>
  <c r="Q59" i="8"/>
  <c r="P59" i="8"/>
  <c r="N59" i="8"/>
  <c r="O59" i="8" s="1"/>
  <c r="G59" i="8"/>
  <c r="U56" i="8"/>
  <c r="T56" i="8"/>
  <c r="Q56" i="8"/>
  <c r="P56" i="8"/>
  <c r="O56" i="8"/>
  <c r="G56" i="8"/>
  <c r="N56" i="8" s="1"/>
  <c r="Q53" i="8"/>
  <c r="P53" i="8"/>
  <c r="N53" i="8"/>
  <c r="O53" i="8" s="1"/>
  <c r="Q50" i="8"/>
  <c r="P50" i="8"/>
  <c r="O50" i="8"/>
  <c r="N50" i="8"/>
  <c r="U50" i="8" s="1"/>
  <c r="U47" i="8"/>
  <c r="T47" i="8"/>
  <c r="Q47" i="8"/>
  <c r="O47" i="8"/>
  <c r="N47" i="8"/>
  <c r="G47" i="8"/>
  <c r="P47" i="8" s="1"/>
  <c r="G44" i="8"/>
  <c r="N44" i="8" s="1"/>
  <c r="G41" i="8"/>
  <c r="N41" i="8" s="1"/>
  <c r="U41" i="8" s="1"/>
  <c r="U38" i="8"/>
  <c r="T38" i="8"/>
  <c r="Q38" i="8"/>
  <c r="P38" i="8"/>
  <c r="O38" i="8"/>
  <c r="N38" i="8"/>
  <c r="G38" i="8"/>
  <c r="U35" i="8"/>
  <c r="T35" i="8"/>
  <c r="Q35" i="8"/>
  <c r="P35" i="8"/>
  <c r="N35" i="8"/>
  <c r="O35" i="8" s="1"/>
  <c r="G35" i="8"/>
  <c r="T32" i="8"/>
  <c r="Q32" i="8"/>
  <c r="P32" i="8"/>
  <c r="O32" i="8"/>
  <c r="N32" i="8"/>
  <c r="U32" i="8" s="1"/>
  <c r="G32" i="8"/>
  <c r="G28" i="8"/>
  <c r="N28" i="8" s="1"/>
  <c r="G25" i="8"/>
  <c r="Q25" i="8" s="1"/>
  <c r="U22" i="8"/>
  <c r="T22" i="8"/>
  <c r="Q22" i="8"/>
  <c r="N22" i="8"/>
  <c r="O22" i="8" s="1"/>
  <c r="G22" i="8"/>
  <c r="P22" i="8" s="1"/>
  <c r="Q19" i="8"/>
  <c r="G19" i="8"/>
  <c r="Q16" i="8"/>
  <c r="P16" i="8"/>
  <c r="N16" i="8"/>
  <c r="O16" i="8" s="1"/>
  <c r="G16" i="8"/>
  <c r="G13" i="8"/>
  <c r="N13" i="8" s="1"/>
  <c r="T13" i="8" s="1"/>
  <c r="U10" i="8"/>
  <c r="Q10" i="8"/>
  <c r="P10" i="8"/>
  <c r="N10" i="8"/>
  <c r="T10" i="8" s="1"/>
  <c r="G10" i="8"/>
  <c r="H254" i="8" l="1"/>
  <c r="O254" i="8" s="1"/>
  <c r="R95" i="8"/>
  <c r="M95" i="8"/>
  <c r="S95" i="8"/>
  <c r="T28" i="8"/>
  <c r="O28" i="8"/>
  <c r="U28" i="8"/>
  <c r="T305" i="8"/>
  <c r="S305" i="8"/>
  <c r="N305" i="8"/>
  <c r="T201" i="8"/>
  <c r="U201" i="8"/>
  <c r="O201" i="8"/>
  <c r="O44" i="8"/>
  <c r="U44" i="8"/>
  <c r="T44" i="8"/>
  <c r="T284" i="8"/>
  <c r="N284" i="8"/>
  <c r="S284" i="8"/>
  <c r="O13" i="8"/>
  <c r="P13" i="8"/>
  <c r="N25" i="8"/>
  <c r="P65" i="8"/>
  <c r="O104" i="8"/>
  <c r="M128" i="8"/>
  <c r="O147" i="8"/>
  <c r="O156" i="8"/>
  <c r="P174" i="8"/>
  <c r="O177" i="8"/>
  <c r="O186" i="8"/>
  <c r="P198" i="8"/>
  <c r="O207" i="8"/>
  <c r="H233" i="8"/>
  <c r="M242" i="8"/>
  <c r="O266" i="8"/>
  <c r="M281" i="8"/>
  <c r="M302" i="8"/>
  <c r="O10" i="8"/>
  <c r="Q13" i="8"/>
  <c r="U16" i="8"/>
  <c r="Q28" i="8"/>
  <c r="P41" i="8"/>
  <c r="T53" i="8"/>
  <c r="S80" i="8"/>
  <c r="L86" i="8"/>
  <c r="R92" i="8"/>
  <c r="N101" i="8"/>
  <c r="L125" i="8"/>
  <c r="N128" i="8"/>
  <c r="P156" i="8"/>
  <c r="P219" i="8" s="1"/>
  <c r="T159" i="8"/>
  <c r="N165" i="8"/>
  <c r="H174" i="8"/>
  <c r="P177" i="8"/>
  <c r="P186" i="8"/>
  <c r="T189" i="8"/>
  <c r="O195" i="8"/>
  <c r="P207" i="8"/>
  <c r="T245" i="8"/>
  <c r="N251" i="8"/>
  <c r="S257" i="8"/>
  <c r="M263" i="8"/>
  <c r="M272" i="8"/>
  <c r="M323" i="8"/>
  <c r="O41" i="8"/>
  <c r="G73" i="8"/>
  <c r="R116" i="8"/>
  <c r="R128" i="8"/>
  <c r="T147" i="8"/>
  <c r="U159" i="8"/>
  <c r="T177" i="8"/>
  <c r="T16" i="8"/>
  <c r="P28" i="8"/>
  <c r="Q44" i="8"/>
  <c r="N62" i="8"/>
  <c r="L101" i="8"/>
  <c r="P25" i="8"/>
  <c r="Q62" i="8"/>
  <c r="R89" i="8"/>
  <c r="Q156" i="8"/>
  <c r="P165" i="8"/>
  <c r="N174" i="8"/>
  <c r="Q186" i="8"/>
  <c r="U189" i="8"/>
  <c r="Q207" i="8"/>
  <c r="O230" i="8"/>
  <c r="M230" i="8"/>
  <c r="O242" i="8"/>
  <c r="O251" i="8"/>
  <c r="T257" i="8"/>
  <c r="O263" i="8"/>
  <c r="O302" i="8"/>
  <c r="S311" i="8"/>
  <c r="P317" i="8"/>
  <c r="O317" i="8"/>
  <c r="U13" i="8"/>
  <c r="H19" i="8"/>
  <c r="H73" i="8" s="1"/>
  <c r="T41" i="8"/>
  <c r="O71" i="8"/>
  <c r="L83" i="8"/>
  <c r="N86" i="8"/>
  <c r="N140" i="8" s="1"/>
  <c r="M110" i="8"/>
  <c r="R113" i="8"/>
  <c r="L122" i="8"/>
  <c r="O125" i="8"/>
  <c r="M134" i="8"/>
  <c r="O153" i="8"/>
  <c r="T156" i="8"/>
  <c r="P162" i="8"/>
  <c r="N162" i="8"/>
  <c r="O183" i="8"/>
  <c r="T186" i="8"/>
  <c r="P192" i="8"/>
  <c r="N192" i="8"/>
  <c r="T207" i="8"/>
  <c r="M239" i="8"/>
  <c r="P251" i="8"/>
  <c r="O260" i="8"/>
  <c r="M260" i="8"/>
  <c r="O272" i="8"/>
  <c r="N278" i="8"/>
  <c r="N299" i="8"/>
  <c r="M317" i="8"/>
  <c r="O323" i="8"/>
  <c r="P44" i="8"/>
  <c r="R80" i="8"/>
  <c r="M113" i="8"/>
  <c r="Q41" i="8"/>
  <c r="U53" i="8"/>
  <c r="Q174" i="8"/>
  <c r="U195" i="8"/>
  <c r="H227" i="8"/>
  <c r="G341" i="8"/>
  <c r="P230" i="8"/>
  <c r="N248" i="8"/>
  <c r="M269" i="8"/>
  <c r="T275" i="8"/>
  <c r="S275" i="8"/>
  <c r="P320" i="8"/>
  <c r="O320" i="8"/>
  <c r="T326" i="8"/>
  <c r="S326" i="8"/>
  <c r="N65" i="8"/>
  <c r="M92" i="8"/>
  <c r="L104" i="8"/>
  <c r="G140" i="8"/>
  <c r="G219" i="8"/>
  <c r="Q147" i="8"/>
  <c r="H168" i="8"/>
  <c r="P168" i="8" s="1"/>
  <c r="N198" i="8"/>
  <c r="M236" i="8"/>
  <c r="N245" i="8"/>
  <c r="M254" i="8"/>
  <c r="H266" i="8"/>
  <c r="M266" i="8" s="1"/>
  <c r="N275" i="8"/>
  <c r="O296" i="8"/>
  <c r="M296" i="8"/>
  <c r="M320" i="8"/>
  <c r="N326" i="8"/>
  <c r="P341" i="8"/>
  <c r="O233" i="8"/>
  <c r="M233" i="8"/>
  <c r="S332" i="8"/>
  <c r="N332" i="8"/>
  <c r="T332" i="8"/>
  <c r="M338" i="8"/>
  <c r="O338" i="8"/>
  <c r="N372" i="9"/>
  <c r="N367" i="9"/>
  <c r="G356" i="9"/>
  <c r="V341" i="9"/>
  <c r="Q341" i="9"/>
  <c r="L341" i="9"/>
  <c r="K341" i="9"/>
  <c r="J341" i="9"/>
  <c r="I341" i="9"/>
  <c r="O338" i="9"/>
  <c r="N338" i="9"/>
  <c r="M338" i="9"/>
  <c r="T338" i="9" s="1"/>
  <c r="G338" i="9"/>
  <c r="P338" i="9" s="1"/>
  <c r="N335" i="9"/>
  <c r="M335" i="9"/>
  <c r="S335" i="9" s="1"/>
  <c r="G335" i="9"/>
  <c r="P335" i="9" s="1"/>
  <c r="M332" i="9"/>
  <c r="N332" i="9" s="1"/>
  <c r="G332" i="9"/>
  <c r="P332" i="9" s="1"/>
  <c r="P329" i="9"/>
  <c r="H329" i="9"/>
  <c r="O329" i="9" s="1"/>
  <c r="T326" i="9"/>
  <c r="S326" i="9"/>
  <c r="P326" i="9"/>
  <c r="O326" i="9"/>
  <c r="M326" i="9"/>
  <c r="N326" i="9" s="1"/>
  <c r="G326" i="9"/>
  <c r="P323" i="9"/>
  <c r="O323" i="9"/>
  <c r="G323" i="9"/>
  <c r="M323" i="9" s="1"/>
  <c r="S320" i="9"/>
  <c r="P320" i="9"/>
  <c r="O320" i="9"/>
  <c r="M320" i="9"/>
  <c r="T320" i="9" s="1"/>
  <c r="G320" i="9"/>
  <c r="P317" i="9"/>
  <c r="O317" i="9"/>
  <c r="G317" i="9"/>
  <c r="M317" i="9" s="1"/>
  <c r="P314" i="9"/>
  <c r="O314" i="9"/>
  <c r="N314" i="9"/>
  <c r="M314" i="9"/>
  <c r="T314" i="9" s="1"/>
  <c r="M311" i="9"/>
  <c r="N311" i="9" s="1"/>
  <c r="G311" i="9"/>
  <c r="P311" i="9" s="1"/>
  <c r="G308" i="9"/>
  <c r="O308" i="9" s="1"/>
  <c r="T305" i="9"/>
  <c r="S305" i="9"/>
  <c r="P305" i="9"/>
  <c r="O305" i="9"/>
  <c r="M305" i="9"/>
  <c r="N305" i="9" s="1"/>
  <c r="G305" i="9"/>
  <c r="P302" i="9"/>
  <c r="O302" i="9"/>
  <c r="G302" i="9"/>
  <c r="M302" i="9" s="1"/>
  <c r="S299" i="9"/>
  <c r="P299" i="9"/>
  <c r="O299" i="9"/>
  <c r="M299" i="9"/>
  <c r="T299" i="9" s="1"/>
  <c r="O296" i="9"/>
  <c r="N296" i="9"/>
  <c r="M296" i="9"/>
  <c r="T296" i="9" s="1"/>
  <c r="G296" i="9"/>
  <c r="P296" i="9" s="1"/>
  <c r="N293" i="9"/>
  <c r="M293" i="9"/>
  <c r="S293" i="9" s="1"/>
  <c r="G293" i="9"/>
  <c r="P293" i="9" s="1"/>
  <c r="M290" i="9"/>
  <c r="N290" i="9" s="1"/>
  <c r="G290" i="9"/>
  <c r="O290" i="9" s="1"/>
  <c r="F290" i="9"/>
  <c r="P290" i="9" s="1"/>
  <c r="M287" i="9"/>
  <c r="N287" i="9" s="1"/>
  <c r="G287" i="9"/>
  <c r="P287" i="9" s="1"/>
  <c r="H284" i="9"/>
  <c r="G284" i="9"/>
  <c r="O284" i="9" s="1"/>
  <c r="H281" i="9"/>
  <c r="G281" i="9"/>
  <c r="O281" i="9" s="1"/>
  <c r="G278" i="9"/>
  <c r="O278" i="9" s="1"/>
  <c r="T275" i="9"/>
  <c r="S275" i="9"/>
  <c r="P275" i="9"/>
  <c r="O275" i="9"/>
  <c r="M275" i="9"/>
  <c r="N275" i="9" s="1"/>
  <c r="G275" i="9"/>
  <c r="P272" i="9"/>
  <c r="O272" i="9"/>
  <c r="G272" i="9"/>
  <c r="M272" i="9" s="1"/>
  <c r="S269" i="9"/>
  <c r="P269" i="9"/>
  <c r="O269" i="9"/>
  <c r="M269" i="9"/>
  <c r="T269" i="9" s="1"/>
  <c r="G269" i="9"/>
  <c r="P266" i="9"/>
  <c r="O266" i="9"/>
  <c r="H266" i="9"/>
  <c r="M266" i="9" s="1"/>
  <c r="G266" i="9"/>
  <c r="P263" i="9"/>
  <c r="O263" i="9"/>
  <c r="G263" i="9"/>
  <c r="M263" i="9" s="1"/>
  <c r="O260" i="9"/>
  <c r="N260" i="9"/>
  <c r="M260" i="9"/>
  <c r="T260" i="9" s="1"/>
  <c r="G260" i="9"/>
  <c r="P260" i="9" s="1"/>
  <c r="N257" i="9"/>
  <c r="M257" i="9"/>
  <c r="S257" i="9" s="1"/>
  <c r="G257" i="9"/>
  <c r="P257" i="9" s="1"/>
  <c r="M254" i="9"/>
  <c r="N254" i="9" s="1"/>
  <c r="H254" i="9"/>
  <c r="G254" i="9"/>
  <c r="P254" i="9" s="1"/>
  <c r="M251" i="9"/>
  <c r="N251" i="9" s="1"/>
  <c r="G251" i="9"/>
  <c r="P251" i="9" s="1"/>
  <c r="G248" i="9"/>
  <c r="O248" i="9" s="1"/>
  <c r="T245" i="9"/>
  <c r="S245" i="9"/>
  <c r="P245" i="9"/>
  <c r="O245" i="9"/>
  <c r="M245" i="9"/>
  <c r="N245" i="9" s="1"/>
  <c r="G245" i="9"/>
  <c r="P242" i="9"/>
  <c r="O242" i="9"/>
  <c r="G242" i="9"/>
  <c r="M242" i="9" s="1"/>
  <c r="S239" i="9"/>
  <c r="P239" i="9"/>
  <c r="O239" i="9"/>
  <c r="M239" i="9"/>
  <c r="T239" i="9" s="1"/>
  <c r="G239" i="9"/>
  <c r="P236" i="9"/>
  <c r="O236" i="9"/>
  <c r="G236" i="9"/>
  <c r="M236" i="9" s="1"/>
  <c r="G233" i="9"/>
  <c r="P233" i="9" s="1"/>
  <c r="O230" i="9"/>
  <c r="N230" i="9"/>
  <c r="M230" i="9"/>
  <c r="T230" i="9" s="1"/>
  <c r="G230" i="9"/>
  <c r="P230" i="9" s="1"/>
  <c r="G227" i="9"/>
  <c r="P227" i="9" s="1"/>
  <c r="W219" i="9"/>
  <c r="R219" i="9"/>
  <c r="M219" i="9"/>
  <c r="L219" i="9"/>
  <c r="K219" i="9"/>
  <c r="J219" i="9"/>
  <c r="I219" i="9"/>
  <c r="F219" i="9"/>
  <c r="O216" i="9"/>
  <c r="N216" i="9"/>
  <c r="T216" i="9" s="1"/>
  <c r="G216" i="9"/>
  <c r="Q216" i="9" s="1"/>
  <c r="H213" i="9"/>
  <c r="G213" i="9"/>
  <c r="Q213" i="9" s="1"/>
  <c r="N210" i="9"/>
  <c r="O210" i="9" s="1"/>
  <c r="G210" i="9"/>
  <c r="Q210" i="9" s="1"/>
  <c r="H207" i="9"/>
  <c r="G207" i="9"/>
  <c r="P207" i="9" s="1"/>
  <c r="G204" i="9"/>
  <c r="P204" i="9" s="1"/>
  <c r="Q201" i="9"/>
  <c r="P201" i="9"/>
  <c r="G201" i="9"/>
  <c r="N201" i="9" s="1"/>
  <c r="Q198" i="9"/>
  <c r="P198" i="9"/>
  <c r="G198" i="9"/>
  <c r="N198" i="9" s="1"/>
  <c r="T195" i="9"/>
  <c r="Q195" i="9"/>
  <c r="P195" i="9"/>
  <c r="N195" i="9"/>
  <c r="U195" i="9" s="1"/>
  <c r="P192" i="9"/>
  <c r="O192" i="9"/>
  <c r="N192" i="9"/>
  <c r="U192" i="9" s="1"/>
  <c r="G192" i="9"/>
  <c r="Q192" i="9" s="1"/>
  <c r="O189" i="9"/>
  <c r="N189" i="9"/>
  <c r="T189" i="9" s="1"/>
  <c r="G189" i="9"/>
  <c r="Q189" i="9" s="1"/>
  <c r="N186" i="9"/>
  <c r="O186" i="9" s="1"/>
  <c r="G186" i="9"/>
  <c r="Q186" i="9" s="1"/>
  <c r="Q183" i="9"/>
  <c r="P183" i="9"/>
  <c r="G183" i="9"/>
  <c r="N183" i="9" s="1"/>
  <c r="Q180" i="9"/>
  <c r="P180" i="9"/>
  <c r="G180" i="9"/>
  <c r="N180" i="9" s="1"/>
  <c r="U177" i="9"/>
  <c r="T177" i="9"/>
  <c r="Q177" i="9"/>
  <c r="P177" i="9"/>
  <c r="O177" i="9"/>
  <c r="N177" i="9"/>
  <c r="G177" i="9"/>
  <c r="T174" i="9"/>
  <c r="Q174" i="9"/>
  <c r="P174" i="9"/>
  <c r="N174" i="9"/>
  <c r="U174" i="9" s="1"/>
  <c r="H174" i="9"/>
  <c r="G174" i="9"/>
  <c r="T171" i="9"/>
  <c r="Q171" i="9"/>
  <c r="P171" i="9"/>
  <c r="N171" i="9"/>
  <c r="U171" i="9" s="1"/>
  <c r="G171" i="9"/>
  <c r="Q168" i="9"/>
  <c r="P168" i="9"/>
  <c r="H168" i="9"/>
  <c r="N168" i="9" s="1"/>
  <c r="G168" i="9"/>
  <c r="Q165" i="9"/>
  <c r="P165" i="9"/>
  <c r="G165" i="9"/>
  <c r="N165" i="9" s="1"/>
  <c r="P162" i="9"/>
  <c r="O162" i="9"/>
  <c r="N162" i="9"/>
  <c r="U162" i="9" s="1"/>
  <c r="G162" i="9"/>
  <c r="Q162" i="9" s="1"/>
  <c r="O159" i="9"/>
  <c r="N159" i="9"/>
  <c r="T159" i="9" s="1"/>
  <c r="G159" i="9"/>
  <c r="Q159" i="9" s="1"/>
  <c r="N156" i="9"/>
  <c r="O156" i="9" s="1"/>
  <c r="G156" i="9"/>
  <c r="Q156" i="9" s="1"/>
  <c r="G153" i="9"/>
  <c r="P153" i="9" s="1"/>
  <c r="U150" i="9"/>
  <c r="T150" i="9"/>
  <c r="Q150" i="9"/>
  <c r="P150" i="9"/>
  <c r="N150" i="9"/>
  <c r="O150" i="9" s="1"/>
  <c r="G150" i="9"/>
  <c r="U147" i="9"/>
  <c r="T147" i="9"/>
  <c r="Q147" i="9"/>
  <c r="P147" i="9"/>
  <c r="O147" i="9"/>
  <c r="N147" i="9"/>
  <c r="G147" i="9"/>
  <c r="U140" i="9"/>
  <c r="K140" i="9"/>
  <c r="J140" i="9"/>
  <c r="I140" i="9"/>
  <c r="F140" i="9"/>
  <c r="O137" i="9"/>
  <c r="N137" i="9"/>
  <c r="L137" i="9"/>
  <c r="M137" i="9" s="1"/>
  <c r="N134" i="9"/>
  <c r="G134" i="9"/>
  <c r="L134" i="9" s="1"/>
  <c r="S131" i="9"/>
  <c r="R131" i="9"/>
  <c r="O131" i="9"/>
  <c r="N131" i="9"/>
  <c r="L131" i="9"/>
  <c r="M131" i="9" s="1"/>
  <c r="O128" i="9"/>
  <c r="N128" i="9"/>
  <c r="G128" i="9"/>
  <c r="L128" i="9" s="1"/>
  <c r="O125" i="9"/>
  <c r="N125" i="9"/>
  <c r="M125" i="9"/>
  <c r="L125" i="9"/>
  <c r="S125" i="9" s="1"/>
  <c r="G125" i="9"/>
  <c r="M122" i="9"/>
  <c r="L122" i="9"/>
  <c r="R122" i="9" s="1"/>
  <c r="G122" i="9"/>
  <c r="O122" i="9" s="1"/>
  <c r="L119" i="9"/>
  <c r="M119" i="9" s="1"/>
  <c r="G119" i="9"/>
  <c r="O119" i="9" s="1"/>
  <c r="G116" i="9"/>
  <c r="N116" i="9" s="1"/>
  <c r="S113" i="9"/>
  <c r="R113" i="9"/>
  <c r="O113" i="9"/>
  <c r="N113" i="9"/>
  <c r="L113" i="9"/>
  <c r="M113" i="9" s="1"/>
  <c r="R110" i="9"/>
  <c r="O110" i="9"/>
  <c r="N110" i="9"/>
  <c r="L110" i="9"/>
  <c r="S110" i="9" s="1"/>
  <c r="G110" i="9"/>
  <c r="O107" i="9"/>
  <c r="N107" i="9"/>
  <c r="G107" i="9"/>
  <c r="L107" i="9" s="1"/>
  <c r="O104" i="9"/>
  <c r="N104" i="9"/>
  <c r="M104" i="9"/>
  <c r="L104" i="9"/>
  <c r="S104" i="9" s="1"/>
  <c r="G104" i="9"/>
  <c r="M101" i="9"/>
  <c r="L101" i="9"/>
  <c r="R101" i="9" s="1"/>
  <c r="G101" i="9"/>
  <c r="O101" i="9" s="1"/>
  <c r="O98" i="9"/>
  <c r="N98" i="9"/>
  <c r="L98" i="9"/>
  <c r="M98" i="9" s="1"/>
  <c r="G95" i="9"/>
  <c r="L95" i="9" s="1"/>
  <c r="O92" i="9"/>
  <c r="G92" i="9"/>
  <c r="H92" i="9" s="1"/>
  <c r="S89" i="9"/>
  <c r="R89" i="9"/>
  <c r="O89" i="9"/>
  <c r="N89" i="9"/>
  <c r="L89" i="9"/>
  <c r="M89" i="9" s="1"/>
  <c r="O86" i="9"/>
  <c r="N86" i="9"/>
  <c r="G86" i="9"/>
  <c r="L86" i="9" s="1"/>
  <c r="N83" i="9"/>
  <c r="M83" i="9"/>
  <c r="L83" i="9"/>
  <c r="S83" i="9" s="1"/>
  <c r="G83" i="9"/>
  <c r="O83" i="9" s="1"/>
  <c r="O80" i="9"/>
  <c r="N80" i="9"/>
  <c r="M80" i="9"/>
  <c r="L80" i="9"/>
  <c r="R80" i="9" s="1"/>
  <c r="W73" i="9"/>
  <c r="M73" i="9"/>
  <c r="L73" i="9"/>
  <c r="K73" i="9"/>
  <c r="J73" i="9"/>
  <c r="I73" i="9"/>
  <c r="F73" i="9"/>
  <c r="Q71" i="9"/>
  <c r="P71" i="9"/>
  <c r="G71" i="9"/>
  <c r="N71" i="9" s="1"/>
  <c r="G68" i="9"/>
  <c r="Q68" i="9" s="1"/>
  <c r="Q65" i="9"/>
  <c r="P65" i="9"/>
  <c r="G65" i="9"/>
  <c r="N65" i="9" s="1"/>
  <c r="P62" i="9"/>
  <c r="O62" i="9"/>
  <c r="N62" i="9"/>
  <c r="U62" i="9" s="1"/>
  <c r="G62" i="9"/>
  <c r="Q62" i="9" s="1"/>
  <c r="O59" i="9"/>
  <c r="N59" i="9"/>
  <c r="T59" i="9" s="1"/>
  <c r="G59" i="9"/>
  <c r="Q59" i="9" s="1"/>
  <c r="N56" i="9"/>
  <c r="O56" i="9" s="1"/>
  <c r="G56" i="9"/>
  <c r="Q56" i="9" s="1"/>
  <c r="U53" i="9"/>
  <c r="Q53" i="9"/>
  <c r="P53" i="9"/>
  <c r="N53" i="9"/>
  <c r="O53" i="9" s="1"/>
  <c r="U50" i="9"/>
  <c r="Q50" i="9"/>
  <c r="P50" i="9"/>
  <c r="N50" i="9"/>
  <c r="O50" i="9" s="1"/>
  <c r="P47" i="9"/>
  <c r="O47" i="9"/>
  <c r="N47" i="9"/>
  <c r="U47" i="9" s="1"/>
  <c r="G47" i="9"/>
  <c r="Q47" i="9" s="1"/>
  <c r="O44" i="9"/>
  <c r="N44" i="9"/>
  <c r="T44" i="9" s="1"/>
  <c r="G44" i="9"/>
  <c r="Q44" i="9" s="1"/>
  <c r="N41" i="9"/>
  <c r="O41" i="9" s="1"/>
  <c r="G41" i="9"/>
  <c r="Q41" i="9" s="1"/>
  <c r="G38" i="9"/>
  <c r="P38" i="9" s="1"/>
  <c r="P35" i="9"/>
  <c r="G35" i="9"/>
  <c r="N35" i="9" s="1"/>
  <c r="U32" i="9"/>
  <c r="T32" i="9"/>
  <c r="Q32" i="9"/>
  <c r="P32" i="9"/>
  <c r="O32" i="9"/>
  <c r="N32" i="9"/>
  <c r="G32" i="9"/>
  <c r="Q28" i="9"/>
  <c r="P28" i="9"/>
  <c r="G28" i="9"/>
  <c r="N28" i="9" s="1"/>
  <c r="Q25" i="9"/>
  <c r="P25" i="9"/>
  <c r="N25" i="9"/>
  <c r="U25" i="9" s="1"/>
  <c r="G25" i="9"/>
  <c r="P22" i="9"/>
  <c r="G22" i="9"/>
  <c r="Q22" i="9" s="1"/>
  <c r="G19" i="9"/>
  <c r="Q19" i="9" s="1"/>
  <c r="O16" i="9"/>
  <c r="N16" i="9"/>
  <c r="T16" i="9" s="1"/>
  <c r="G16" i="9"/>
  <c r="Q16" i="9" s="1"/>
  <c r="N13" i="9"/>
  <c r="O13" i="9" s="1"/>
  <c r="G13" i="9"/>
  <c r="Q13" i="9" s="1"/>
  <c r="G10" i="9"/>
  <c r="P10" i="9" s="1"/>
  <c r="W69" i="2"/>
  <c r="G350" i="2" s="1"/>
  <c r="F69" i="2"/>
  <c r="G352" i="2"/>
  <c r="K215" i="2"/>
  <c r="V337" i="2"/>
  <c r="Q337" i="2"/>
  <c r="L337" i="2"/>
  <c r="K337" i="2"/>
  <c r="J337" i="2"/>
  <c r="I337" i="2"/>
  <c r="G334" i="2"/>
  <c r="O334" i="2" s="1"/>
  <c r="G331" i="2"/>
  <c r="P331" i="2" s="1"/>
  <c r="G328" i="2"/>
  <c r="O328" i="2" s="1"/>
  <c r="P325" i="2"/>
  <c r="H325" i="2"/>
  <c r="O325" i="2" s="1"/>
  <c r="G322" i="2"/>
  <c r="M322" i="2" s="1"/>
  <c r="G319" i="2"/>
  <c r="O319" i="2" s="1"/>
  <c r="G316" i="2"/>
  <c r="O316" i="2" s="1"/>
  <c r="G313" i="2"/>
  <c r="P313" i="2" s="1"/>
  <c r="P310" i="2"/>
  <c r="O310" i="2"/>
  <c r="M310" i="2"/>
  <c r="S310" i="2" s="1"/>
  <c r="G307" i="2"/>
  <c r="O307" i="2" s="1"/>
  <c r="G304" i="2"/>
  <c r="P304" i="2" s="1"/>
  <c r="G301" i="2"/>
  <c r="M301" i="2" s="1"/>
  <c r="G298" i="2"/>
  <c r="O298" i="2" s="1"/>
  <c r="P295" i="2"/>
  <c r="O295" i="2"/>
  <c r="M295" i="2"/>
  <c r="T295" i="2" s="1"/>
  <c r="G292" i="2"/>
  <c r="O292" i="2" s="1"/>
  <c r="G289" i="2"/>
  <c r="P289" i="2" s="1"/>
  <c r="F286" i="2"/>
  <c r="G286" i="2" s="1"/>
  <c r="G283" i="2"/>
  <c r="O283" i="2" s="1"/>
  <c r="G280" i="2"/>
  <c r="H280" i="2" s="1"/>
  <c r="M280" i="2" s="1"/>
  <c r="G277" i="2"/>
  <c r="H277" i="2" s="1"/>
  <c r="M277" i="2" s="1"/>
  <c r="G274" i="2"/>
  <c r="O274" i="2" s="1"/>
  <c r="G271" i="2"/>
  <c r="M271" i="2" s="1"/>
  <c r="G268" i="2"/>
  <c r="O268" i="2" s="1"/>
  <c r="G265" i="2"/>
  <c r="M265" i="2" s="1"/>
  <c r="T265" i="2" s="1"/>
  <c r="G262" i="2"/>
  <c r="P262" i="2" s="1"/>
  <c r="G259" i="2"/>
  <c r="P259" i="2" s="1"/>
  <c r="G256" i="2"/>
  <c r="O256" i="2" s="1"/>
  <c r="G253" i="2"/>
  <c r="P253" i="2" s="1"/>
  <c r="G250" i="2"/>
  <c r="G247" i="2"/>
  <c r="O247" i="2" s="1"/>
  <c r="G244" i="2"/>
  <c r="O244" i="2" s="1"/>
  <c r="G241" i="2"/>
  <c r="M241" i="2" s="1"/>
  <c r="G238" i="2"/>
  <c r="O238" i="2" s="1"/>
  <c r="G235" i="2"/>
  <c r="O235" i="2" s="1"/>
  <c r="G232" i="2"/>
  <c r="P232" i="2" s="1"/>
  <c r="G229" i="2"/>
  <c r="P229" i="2" s="1"/>
  <c r="G226" i="2"/>
  <c r="O226" i="2" s="1"/>
  <c r="G223" i="2"/>
  <c r="P223" i="2" s="1"/>
  <c r="W215" i="2"/>
  <c r="R215" i="2"/>
  <c r="M215" i="2"/>
  <c r="L215" i="2"/>
  <c r="J215" i="2"/>
  <c r="I215" i="2"/>
  <c r="F215" i="2"/>
  <c r="G212" i="2"/>
  <c r="Q212" i="2" s="1"/>
  <c r="G209" i="2"/>
  <c r="Q209" i="2" s="1"/>
  <c r="G206" i="2"/>
  <c r="Q206" i="2" s="1"/>
  <c r="G203" i="2"/>
  <c r="Q203" i="2" s="1"/>
  <c r="G200" i="2"/>
  <c r="Q200" i="2" s="1"/>
  <c r="G197" i="2"/>
  <c r="N197" i="2" s="1"/>
  <c r="G194" i="2"/>
  <c r="N194" i="2" s="1"/>
  <c r="Q191" i="2"/>
  <c r="P191" i="2"/>
  <c r="N191" i="2"/>
  <c r="U191" i="2" s="1"/>
  <c r="G188" i="2"/>
  <c r="Q188" i="2" s="1"/>
  <c r="G185" i="2"/>
  <c r="Q185" i="2" s="1"/>
  <c r="G182" i="2"/>
  <c r="Q182" i="2" s="1"/>
  <c r="Q179" i="2"/>
  <c r="P179" i="2"/>
  <c r="G179" i="2"/>
  <c r="N179" i="2" s="1"/>
  <c r="G176" i="2"/>
  <c r="N176" i="2" s="1"/>
  <c r="G173" i="2"/>
  <c r="N173" i="2" s="1"/>
  <c r="G170" i="2"/>
  <c r="H170" i="2" s="1"/>
  <c r="G167" i="2"/>
  <c r="N167" i="2" s="1"/>
  <c r="G164" i="2"/>
  <c r="G161" i="2"/>
  <c r="P161" i="2" s="1"/>
  <c r="G158" i="2"/>
  <c r="Q158" i="2" s="1"/>
  <c r="G155" i="2"/>
  <c r="Q155" i="2" s="1"/>
  <c r="G152" i="2"/>
  <c r="Q152" i="2" s="1"/>
  <c r="G149" i="2"/>
  <c r="Q149" i="2" s="1"/>
  <c r="G146" i="2"/>
  <c r="Q146" i="2" s="1"/>
  <c r="G143" i="2"/>
  <c r="N143" i="2" s="1"/>
  <c r="U136" i="2"/>
  <c r="K136" i="2"/>
  <c r="J136" i="2"/>
  <c r="I136" i="2"/>
  <c r="F136" i="2"/>
  <c r="O133" i="2"/>
  <c r="N133" i="2"/>
  <c r="L133" i="2"/>
  <c r="M133" i="2" s="1"/>
  <c r="G130" i="2"/>
  <c r="O130" i="2" s="1"/>
  <c r="O127" i="2"/>
  <c r="N127" i="2"/>
  <c r="L127" i="2"/>
  <c r="S127" i="2" s="1"/>
  <c r="G124" i="2"/>
  <c r="O124" i="2" s="1"/>
  <c r="G121" i="2"/>
  <c r="O121" i="2" s="1"/>
  <c r="G118" i="2"/>
  <c r="N118" i="2" s="1"/>
  <c r="G115" i="2"/>
  <c r="O115" i="2" s="1"/>
  <c r="G112" i="2"/>
  <c r="L112" i="2" s="1"/>
  <c r="O109" i="2"/>
  <c r="N109" i="2"/>
  <c r="L109" i="2"/>
  <c r="S109" i="2" s="1"/>
  <c r="G106" i="2"/>
  <c r="O106" i="2" s="1"/>
  <c r="G103" i="2"/>
  <c r="O103" i="2" s="1"/>
  <c r="G100" i="2"/>
  <c r="O100" i="2" s="1"/>
  <c r="G97" i="2"/>
  <c r="N97" i="2" s="1"/>
  <c r="O94" i="2"/>
  <c r="N94" i="2"/>
  <c r="L94" i="2"/>
  <c r="M94" i="2" s="1"/>
  <c r="G91" i="2"/>
  <c r="O91" i="2" s="1"/>
  <c r="G88" i="2"/>
  <c r="O85" i="2"/>
  <c r="N85" i="2"/>
  <c r="L85" i="2"/>
  <c r="S85" i="2" s="1"/>
  <c r="G82" i="2"/>
  <c r="O82" i="2" s="1"/>
  <c r="G79" i="2"/>
  <c r="O79" i="2" s="1"/>
  <c r="O76" i="2"/>
  <c r="N76" i="2"/>
  <c r="L76" i="2"/>
  <c r="M76" i="2" s="1"/>
  <c r="M69" i="2"/>
  <c r="L69" i="2"/>
  <c r="K69" i="2"/>
  <c r="J69" i="2"/>
  <c r="I69" i="2"/>
  <c r="G67" i="2"/>
  <c r="Q67" i="2" s="1"/>
  <c r="G64" i="2"/>
  <c r="N64" i="2" s="1"/>
  <c r="O64" i="2" s="1"/>
  <c r="G61" i="2"/>
  <c r="N61" i="2" s="1"/>
  <c r="G58" i="2"/>
  <c r="Q58" i="2" s="1"/>
  <c r="G55" i="2"/>
  <c r="P55" i="2" s="1"/>
  <c r="G52" i="2"/>
  <c r="Q52" i="2" s="1"/>
  <c r="Q49" i="2"/>
  <c r="P49" i="2"/>
  <c r="N49" i="2"/>
  <c r="O49" i="2" s="1"/>
  <c r="Q46" i="2"/>
  <c r="P46" i="2"/>
  <c r="N46" i="2"/>
  <c r="U46" i="2" s="1"/>
  <c r="G43" i="2"/>
  <c r="N43" i="2" s="1"/>
  <c r="G40" i="2"/>
  <c r="P40" i="2" s="1"/>
  <c r="G37" i="2"/>
  <c r="Q37" i="2" s="1"/>
  <c r="G34" i="2"/>
  <c r="N34" i="2" s="1"/>
  <c r="G31" i="2"/>
  <c r="P31" i="2" s="1"/>
  <c r="G28" i="2"/>
  <c r="Q28" i="2" s="1"/>
  <c r="G24" i="2"/>
  <c r="P24" i="2" s="1"/>
  <c r="G21" i="2"/>
  <c r="N21" i="2" s="1"/>
  <c r="G18" i="2"/>
  <c r="P18" i="2" s="1"/>
  <c r="G15" i="2"/>
  <c r="Q15" i="2" s="1"/>
  <c r="G12" i="2"/>
  <c r="Q12" i="2" s="1"/>
  <c r="G9" i="2"/>
  <c r="Q9" i="2" s="1"/>
  <c r="G6" i="2"/>
  <c r="N6" i="2" s="1"/>
  <c r="T6" i="2" s="1"/>
  <c r="S104" i="8" l="1"/>
  <c r="M104" i="8"/>
  <c r="R104" i="8"/>
  <c r="T174" i="8"/>
  <c r="U174" i="8"/>
  <c r="O174" i="8"/>
  <c r="N236" i="8"/>
  <c r="T236" i="8"/>
  <c r="S236" i="8"/>
  <c r="N19" i="8"/>
  <c r="T338" i="8"/>
  <c r="S338" i="8"/>
  <c r="N338" i="8"/>
  <c r="T320" i="8"/>
  <c r="S320" i="8"/>
  <c r="N320" i="8"/>
  <c r="S269" i="8"/>
  <c r="T269" i="8"/>
  <c r="N269" i="8"/>
  <c r="M122" i="8"/>
  <c r="R122" i="8"/>
  <c r="S122" i="8"/>
  <c r="G346" i="8"/>
  <c r="T242" i="8"/>
  <c r="S242" i="8"/>
  <c r="N242" i="8"/>
  <c r="N296" i="8"/>
  <c r="T296" i="8"/>
  <c r="S296" i="8"/>
  <c r="U198" i="8"/>
  <c r="O198" i="8"/>
  <c r="T198" i="8"/>
  <c r="O65" i="8"/>
  <c r="U65" i="8"/>
  <c r="T65" i="8"/>
  <c r="T260" i="8"/>
  <c r="S260" i="8"/>
  <c r="N260" i="8"/>
  <c r="T230" i="8"/>
  <c r="S230" i="8"/>
  <c r="N230" i="8"/>
  <c r="N168" i="8"/>
  <c r="N219" i="8" s="1"/>
  <c r="H219" i="8"/>
  <c r="U162" i="8"/>
  <c r="T162" i="8"/>
  <c r="O162" i="8"/>
  <c r="T323" i="8"/>
  <c r="S323" i="8"/>
  <c r="N323" i="8"/>
  <c r="S125" i="8"/>
  <c r="R125" i="8"/>
  <c r="M125" i="8"/>
  <c r="Q219" i="8"/>
  <c r="T272" i="8"/>
  <c r="S272" i="8"/>
  <c r="N272" i="8"/>
  <c r="T233" i="8"/>
  <c r="S233" i="8"/>
  <c r="N233" i="8"/>
  <c r="N266" i="8"/>
  <c r="T266" i="8"/>
  <c r="S266" i="8"/>
  <c r="H341" i="8"/>
  <c r="H346" i="8" s="1"/>
  <c r="O227" i="8"/>
  <c r="O341" i="8" s="1"/>
  <c r="M227" i="8"/>
  <c r="S239" i="8"/>
  <c r="T239" i="8"/>
  <c r="N239" i="8"/>
  <c r="R83" i="8"/>
  <c r="M83" i="8"/>
  <c r="M140" i="8" s="1"/>
  <c r="S83" i="8"/>
  <c r="S140" i="8" s="1"/>
  <c r="M101" i="8"/>
  <c r="S101" i="8"/>
  <c r="R101" i="8"/>
  <c r="N263" i="8"/>
  <c r="T263" i="8"/>
  <c r="S263" i="8"/>
  <c r="T254" i="8"/>
  <c r="S254" i="8"/>
  <c r="N254" i="8"/>
  <c r="S317" i="8"/>
  <c r="N317" i="8"/>
  <c r="T317" i="8"/>
  <c r="U62" i="8"/>
  <c r="T62" i="8"/>
  <c r="O62" i="8"/>
  <c r="L140" i="8"/>
  <c r="S86" i="8"/>
  <c r="R86" i="8"/>
  <c r="R140" i="8" s="1"/>
  <c r="M86" i="8"/>
  <c r="T302" i="8"/>
  <c r="S302" i="8"/>
  <c r="N302" i="8"/>
  <c r="U25" i="8"/>
  <c r="T25" i="8"/>
  <c r="O25" i="8"/>
  <c r="U192" i="8"/>
  <c r="T192" i="8"/>
  <c r="O192" i="8"/>
  <c r="O165" i="8"/>
  <c r="U165" i="8"/>
  <c r="T165" i="8"/>
  <c r="T281" i="8"/>
  <c r="S281" i="8"/>
  <c r="N281" i="8"/>
  <c r="G354" i="9"/>
  <c r="H227" i="9"/>
  <c r="M227" i="9" s="1"/>
  <c r="G219" i="9"/>
  <c r="N213" i="9"/>
  <c r="O213" i="9" s="1"/>
  <c r="H219" i="9"/>
  <c r="N68" i="9"/>
  <c r="O68" i="9" s="1"/>
  <c r="P68" i="9"/>
  <c r="G361" i="9"/>
  <c r="O35" i="9"/>
  <c r="U35" i="9"/>
  <c r="T35" i="9"/>
  <c r="U168" i="9"/>
  <c r="T168" i="9"/>
  <c r="O168" i="9"/>
  <c r="O183" i="9"/>
  <c r="U183" i="9"/>
  <c r="T183" i="9"/>
  <c r="T198" i="9"/>
  <c r="O198" i="9"/>
  <c r="U198" i="9"/>
  <c r="T263" i="9"/>
  <c r="S263" i="9"/>
  <c r="N263" i="9"/>
  <c r="M95" i="9"/>
  <c r="S95" i="9"/>
  <c r="R95" i="9"/>
  <c r="P341" i="9"/>
  <c r="G363" i="9"/>
  <c r="G362" i="9"/>
  <c r="T236" i="9"/>
  <c r="S236" i="9"/>
  <c r="N236" i="9"/>
  <c r="S242" i="9"/>
  <c r="T242" i="9"/>
  <c r="N242" i="9"/>
  <c r="S302" i="9"/>
  <c r="T302" i="9"/>
  <c r="N302" i="9"/>
  <c r="T317" i="9"/>
  <c r="S317" i="9"/>
  <c r="N317" i="9"/>
  <c r="S323" i="9"/>
  <c r="T323" i="9"/>
  <c r="N323" i="9"/>
  <c r="U65" i="9"/>
  <c r="T65" i="9"/>
  <c r="O65" i="9"/>
  <c r="U71" i="9"/>
  <c r="T71" i="9"/>
  <c r="O71" i="9"/>
  <c r="S107" i="9"/>
  <c r="R107" i="9"/>
  <c r="M107" i="9"/>
  <c r="S128" i="9"/>
  <c r="R128" i="9"/>
  <c r="M128" i="9"/>
  <c r="M134" i="9"/>
  <c r="S134" i="9"/>
  <c r="R134" i="9"/>
  <c r="O201" i="9"/>
  <c r="U201" i="9"/>
  <c r="T201" i="9"/>
  <c r="T28" i="9"/>
  <c r="U28" i="9"/>
  <c r="O28" i="9"/>
  <c r="U165" i="9"/>
  <c r="T165" i="9"/>
  <c r="O165" i="9"/>
  <c r="T266" i="9"/>
  <c r="S266" i="9"/>
  <c r="N266" i="9"/>
  <c r="T272" i="9"/>
  <c r="S272" i="9"/>
  <c r="N272" i="9"/>
  <c r="S86" i="9"/>
  <c r="R86" i="9"/>
  <c r="M86" i="9"/>
  <c r="L92" i="9"/>
  <c r="H140" i="9"/>
  <c r="O180" i="9"/>
  <c r="U180" i="9"/>
  <c r="T180" i="9"/>
  <c r="Q10" i="9"/>
  <c r="T13" i="9"/>
  <c r="U16" i="9"/>
  <c r="Q38" i="9"/>
  <c r="T41" i="9"/>
  <c r="U44" i="9"/>
  <c r="T56" i="9"/>
  <c r="U59" i="9"/>
  <c r="S80" i="9"/>
  <c r="N95" i="9"/>
  <c r="R98" i="9"/>
  <c r="S101" i="9"/>
  <c r="O116" i="9"/>
  <c r="R119" i="9"/>
  <c r="S122" i="9"/>
  <c r="R137" i="9"/>
  <c r="L140" i="9"/>
  <c r="Q153" i="9"/>
  <c r="T156" i="9"/>
  <c r="U159" i="9"/>
  <c r="T186" i="9"/>
  <c r="U189" i="9"/>
  <c r="Q204" i="9"/>
  <c r="Q207" i="9"/>
  <c r="T210" i="9"/>
  <c r="T213" i="9"/>
  <c r="U216" i="9"/>
  <c r="P248" i="9"/>
  <c r="S251" i="9"/>
  <c r="S254" i="9"/>
  <c r="T257" i="9"/>
  <c r="P278" i="9"/>
  <c r="P281" i="9"/>
  <c r="P284" i="9"/>
  <c r="S287" i="9"/>
  <c r="S290" i="9"/>
  <c r="T293" i="9"/>
  <c r="P308" i="9"/>
  <c r="S311" i="9"/>
  <c r="S332" i="9"/>
  <c r="T335" i="9"/>
  <c r="F341" i="9"/>
  <c r="U13" i="9"/>
  <c r="Q35" i="9"/>
  <c r="U41" i="9"/>
  <c r="T53" i="9"/>
  <c r="U56" i="9"/>
  <c r="N92" i="9"/>
  <c r="N140" i="9" s="1"/>
  <c r="O95" i="9"/>
  <c r="S98" i="9"/>
  <c r="M110" i="9"/>
  <c r="S119" i="9"/>
  <c r="O134" i="9"/>
  <c r="S137" i="9"/>
  <c r="U156" i="9"/>
  <c r="O171" i="9"/>
  <c r="O174" i="9"/>
  <c r="U186" i="9"/>
  <c r="O195" i="9"/>
  <c r="U210" i="9"/>
  <c r="U213" i="9"/>
  <c r="H233" i="9"/>
  <c r="N239" i="9"/>
  <c r="T251" i="9"/>
  <c r="T254" i="9"/>
  <c r="N269" i="9"/>
  <c r="T287" i="9"/>
  <c r="T290" i="9"/>
  <c r="N299" i="9"/>
  <c r="T311" i="9"/>
  <c r="N320" i="9"/>
  <c r="T332" i="9"/>
  <c r="G341" i="9"/>
  <c r="H19" i="9"/>
  <c r="N22" i="9"/>
  <c r="O25" i="9"/>
  <c r="G140" i="9"/>
  <c r="N10" i="9"/>
  <c r="P16" i="9"/>
  <c r="T25" i="9"/>
  <c r="N38" i="9"/>
  <c r="P44" i="9"/>
  <c r="P59" i="9"/>
  <c r="N101" i="9"/>
  <c r="L116" i="9"/>
  <c r="N122" i="9"/>
  <c r="N153" i="9"/>
  <c r="P159" i="9"/>
  <c r="P189" i="9"/>
  <c r="N204" i="9"/>
  <c r="N207" i="9"/>
  <c r="P216" i="9"/>
  <c r="M248" i="9"/>
  <c r="O257" i="9"/>
  <c r="M278" i="9"/>
  <c r="M281" i="9"/>
  <c r="M284" i="9"/>
  <c r="O293" i="9"/>
  <c r="M308" i="9"/>
  <c r="M329" i="9"/>
  <c r="O335" i="9"/>
  <c r="P13" i="9"/>
  <c r="P41" i="9"/>
  <c r="T47" i="9"/>
  <c r="P56" i="9"/>
  <c r="T62" i="9"/>
  <c r="G73" i="9"/>
  <c r="R83" i="9"/>
  <c r="R104" i="9"/>
  <c r="N119" i="9"/>
  <c r="R125" i="9"/>
  <c r="P156" i="9"/>
  <c r="T162" i="9"/>
  <c r="P186" i="9"/>
  <c r="T192" i="9"/>
  <c r="P210" i="9"/>
  <c r="P213" i="9"/>
  <c r="S230" i="9"/>
  <c r="O251" i="9"/>
  <c r="O254" i="9"/>
  <c r="S260" i="9"/>
  <c r="O287" i="9"/>
  <c r="S296" i="9"/>
  <c r="O311" i="9"/>
  <c r="S314" i="9"/>
  <c r="O332" i="9"/>
  <c r="S338" i="9"/>
  <c r="G69" i="2"/>
  <c r="G357" i="2"/>
  <c r="G359" i="2" s="1"/>
  <c r="G358" i="2"/>
  <c r="P143" i="2"/>
  <c r="P334" i="2"/>
  <c r="H262" i="2"/>
  <c r="O262" i="2" s="1"/>
  <c r="R133" i="2"/>
  <c r="Q31" i="2"/>
  <c r="H203" i="2"/>
  <c r="P203" i="2" s="1"/>
  <c r="P244" i="2"/>
  <c r="P265" i="2"/>
  <c r="P194" i="2"/>
  <c r="O241" i="2"/>
  <c r="M334" i="2"/>
  <c r="S334" i="2" s="1"/>
  <c r="Q167" i="2"/>
  <c r="M325" i="2"/>
  <c r="N325" i="2" s="1"/>
  <c r="O265" i="2"/>
  <c r="P280" i="2"/>
  <c r="P235" i="2"/>
  <c r="M298" i="2"/>
  <c r="H223" i="2"/>
  <c r="O223" i="2" s="1"/>
  <c r="M256" i="2"/>
  <c r="S256" i="2" s="1"/>
  <c r="M268" i="2"/>
  <c r="T268" i="2" s="1"/>
  <c r="P167" i="2"/>
  <c r="M226" i="2"/>
  <c r="S226" i="2" s="1"/>
  <c r="P292" i="2"/>
  <c r="T49" i="2"/>
  <c r="Q143" i="2"/>
  <c r="Q161" i="2"/>
  <c r="P176" i="2"/>
  <c r="M244" i="2"/>
  <c r="N244" i="2" s="1"/>
  <c r="O271" i="2"/>
  <c r="P316" i="2"/>
  <c r="N146" i="2"/>
  <c r="O146" i="2" s="1"/>
  <c r="N206" i="2"/>
  <c r="T206" i="2" s="1"/>
  <c r="U167" i="2"/>
  <c r="O167" i="2"/>
  <c r="T167" i="2"/>
  <c r="N152" i="2"/>
  <c r="O152" i="2" s="1"/>
  <c r="H164" i="2"/>
  <c r="N164" i="2" s="1"/>
  <c r="Q176" i="2"/>
  <c r="Q194" i="2"/>
  <c r="P226" i="2"/>
  <c r="M238" i="2"/>
  <c r="P256" i="2"/>
  <c r="M274" i="2"/>
  <c r="S274" i="2" s="1"/>
  <c r="O301" i="2"/>
  <c r="M319" i="2"/>
  <c r="P146" i="2"/>
  <c r="Q164" i="2"/>
  <c r="Q170" i="2"/>
  <c r="O191" i="2"/>
  <c r="P197" i="2"/>
  <c r="P238" i="2"/>
  <c r="P274" i="2"/>
  <c r="M304" i="2"/>
  <c r="S304" i="2" s="1"/>
  <c r="P319" i="2"/>
  <c r="Q197" i="2"/>
  <c r="P268" i="2"/>
  <c r="O304" i="2"/>
  <c r="P173" i="2"/>
  <c r="M235" i="2"/>
  <c r="T235" i="2" s="1"/>
  <c r="M292" i="2"/>
  <c r="S292" i="2" s="1"/>
  <c r="M316" i="2"/>
  <c r="T316" i="2" s="1"/>
  <c r="F337" i="2"/>
  <c r="Q18" i="2"/>
  <c r="N161" i="2"/>
  <c r="U161" i="2" s="1"/>
  <c r="Q173" i="2"/>
  <c r="N182" i="2"/>
  <c r="O182" i="2" s="1"/>
  <c r="T191" i="2"/>
  <c r="P277" i="2"/>
  <c r="P298" i="2"/>
  <c r="O322" i="2"/>
  <c r="N280" i="2"/>
  <c r="T280" i="2"/>
  <c r="S280" i="2"/>
  <c r="O286" i="2"/>
  <c r="M286" i="2"/>
  <c r="T241" i="2"/>
  <c r="S241" i="2"/>
  <c r="N241" i="2"/>
  <c r="N277" i="2"/>
  <c r="T277" i="2"/>
  <c r="S277" i="2"/>
  <c r="T322" i="2"/>
  <c r="S322" i="2"/>
  <c r="N322" i="2"/>
  <c r="G337" i="2"/>
  <c r="T271" i="2"/>
  <c r="S271" i="2"/>
  <c r="N271" i="2"/>
  <c r="T301" i="2"/>
  <c r="S301" i="2"/>
  <c r="N301" i="2"/>
  <c r="P247" i="2"/>
  <c r="P250" i="2"/>
  <c r="O277" i="2"/>
  <c r="O280" i="2"/>
  <c r="P283" i="2"/>
  <c r="P286" i="2"/>
  <c r="P307" i="2"/>
  <c r="T310" i="2"/>
  <c r="P328" i="2"/>
  <c r="H229" i="2"/>
  <c r="M229" i="2" s="1"/>
  <c r="M232" i="2"/>
  <c r="P241" i="2"/>
  <c r="M259" i="2"/>
  <c r="M262" i="2"/>
  <c r="N265" i="2"/>
  <c r="P271" i="2"/>
  <c r="N295" i="2"/>
  <c r="P301" i="2"/>
  <c r="M313" i="2"/>
  <c r="P322" i="2"/>
  <c r="O232" i="2"/>
  <c r="H250" i="2"/>
  <c r="O250" i="2" s="1"/>
  <c r="M253" i="2"/>
  <c r="O259" i="2"/>
  <c r="M289" i="2"/>
  <c r="N310" i="2"/>
  <c r="O313" i="2"/>
  <c r="M331" i="2"/>
  <c r="M247" i="2"/>
  <c r="S265" i="2"/>
  <c r="M283" i="2"/>
  <c r="S295" i="2"/>
  <c r="M307" i="2"/>
  <c r="M328" i="2"/>
  <c r="O253" i="2"/>
  <c r="O289" i="2"/>
  <c r="O331" i="2"/>
  <c r="O143" i="2"/>
  <c r="U143" i="2"/>
  <c r="T143" i="2"/>
  <c r="N170" i="2"/>
  <c r="P170" i="2"/>
  <c r="T179" i="2"/>
  <c r="O179" i="2"/>
  <c r="U179" i="2"/>
  <c r="O197" i="2"/>
  <c r="U197" i="2"/>
  <c r="T197" i="2"/>
  <c r="O176" i="2"/>
  <c r="U176" i="2"/>
  <c r="T176" i="2"/>
  <c r="O173" i="2"/>
  <c r="U173" i="2"/>
  <c r="T173" i="2"/>
  <c r="O194" i="2"/>
  <c r="U194" i="2"/>
  <c r="T194" i="2"/>
  <c r="N158" i="2"/>
  <c r="N188" i="2"/>
  <c r="G215" i="2"/>
  <c r="N155" i="2"/>
  <c r="N185" i="2"/>
  <c r="H209" i="2"/>
  <c r="N209" i="2" s="1"/>
  <c r="N212" i="2"/>
  <c r="P158" i="2"/>
  <c r="P188" i="2"/>
  <c r="N149" i="2"/>
  <c r="P155" i="2"/>
  <c r="P185" i="2"/>
  <c r="N200" i="2"/>
  <c r="P212" i="2"/>
  <c r="P152" i="2"/>
  <c r="P182" i="2"/>
  <c r="P206" i="2"/>
  <c r="P149" i="2"/>
  <c r="P200" i="2"/>
  <c r="U49" i="2"/>
  <c r="L100" i="2"/>
  <c r="M100" i="2" s="1"/>
  <c r="R76" i="2"/>
  <c r="N100" i="2"/>
  <c r="L115" i="2"/>
  <c r="S115" i="2" s="1"/>
  <c r="S76" i="2"/>
  <c r="N91" i="2"/>
  <c r="L130" i="2"/>
  <c r="S130" i="2" s="1"/>
  <c r="N130" i="2"/>
  <c r="Q6" i="2"/>
  <c r="Q34" i="2"/>
  <c r="N55" i="2"/>
  <c r="U55" i="2" s="1"/>
  <c r="N112" i="2"/>
  <c r="O118" i="2"/>
  <c r="Q64" i="2"/>
  <c r="Q55" i="2"/>
  <c r="L79" i="2"/>
  <c r="O112" i="2"/>
  <c r="N79" i="2"/>
  <c r="H88" i="2"/>
  <c r="H136" i="2" s="1"/>
  <c r="R94" i="2"/>
  <c r="L121" i="2"/>
  <c r="Q40" i="2"/>
  <c r="N58" i="2"/>
  <c r="U58" i="2" s="1"/>
  <c r="O88" i="2"/>
  <c r="N121" i="2"/>
  <c r="O97" i="2"/>
  <c r="N115" i="2"/>
  <c r="N18" i="2"/>
  <c r="T18" i="2" s="1"/>
  <c r="P61" i="2"/>
  <c r="L91" i="2"/>
  <c r="S91" i="2" s="1"/>
  <c r="S112" i="2"/>
  <c r="R112" i="2"/>
  <c r="M112" i="2"/>
  <c r="M109" i="2"/>
  <c r="M85" i="2"/>
  <c r="L106" i="2"/>
  <c r="M127" i="2"/>
  <c r="L82" i="2"/>
  <c r="S94" i="2"/>
  <c r="L103" i="2"/>
  <c r="L124" i="2"/>
  <c r="S133" i="2"/>
  <c r="N106" i="2"/>
  <c r="R109" i="2"/>
  <c r="N82" i="2"/>
  <c r="R85" i="2"/>
  <c r="L97" i="2"/>
  <c r="N103" i="2"/>
  <c r="L118" i="2"/>
  <c r="N124" i="2"/>
  <c r="R127" i="2"/>
  <c r="G136" i="2"/>
  <c r="P6" i="2"/>
  <c r="P34" i="2"/>
  <c r="P64" i="2"/>
  <c r="P12" i="2"/>
  <c r="P28" i="2"/>
  <c r="O46" i="2"/>
  <c r="N9" i="2"/>
  <c r="N24" i="2"/>
  <c r="O24" i="2" s="1"/>
  <c r="P37" i="2"/>
  <c r="H15" i="2"/>
  <c r="H69" i="2" s="1"/>
  <c r="N31" i="2"/>
  <c r="T31" i="2" s="1"/>
  <c r="P52" i="2"/>
  <c r="P9" i="2"/>
  <c r="N40" i="2"/>
  <c r="O40" i="2" s="1"/>
  <c r="O61" i="2"/>
  <c r="U61" i="2"/>
  <c r="T61" i="2"/>
  <c r="U34" i="2"/>
  <c r="T34" i="2"/>
  <c r="O34" i="2"/>
  <c r="U43" i="2"/>
  <c r="T43" i="2"/>
  <c r="O43" i="2"/>
  <c r="U21" i="2"/>
  <c r="T21" i="2"/>
  <c r="O21" i="2"/>
  <c r="N12" i="2"/>
  <c r="P21" i="2"/>
  <c r="Q24" i="2"/>
  <c r="N37" i="2"/>
  <c r="P43" i="2"/>
  <c r="N52" i="2"/>
  <c r="P58" i="2"/>
  <c r="Q61" i="2"/>
  <c r="T64" i="2"/>
  <c r="U6" i="2"/>
  <c r="Q21" i="2"/>
  <c r="Q43" i="2"/>
  <c r="U64" i="2"/>
  <c r="O6" i="2"/>
  <c r="N28" i="2"/>
  <c r="N67" i="2"/>
  <c r="P67" i="2"/>
  <c r="M341" i="8" l="1"/>
  <c r="N227" i="8"/>
  <c r="N341" i="8" s="1"/>
  <c r="T227" i="8"/>
  <c r="T341" i="8" s="1"/>
  <c r="S227" i="8"/>
  <c r="S341" i="8" s="1"/>
  <c r="O168" i="8"/>
  <c r="O219" i="8" s="1"/>
  <c r="U168" i="8"/>
  <c r="U219" i="8" s="1"/>
  <c r="T168" i="8"/>
  <c r="T219" i="8" s="1"/>
  <c r="O19" i="8"/>
  <c r="O73" i="8" s="1"/>
  <c r="T19" i="8"/>
  <c r="T73" i="8" s="1"/>
  <c r="U19" i="8"/>
  <c r="U73" i="8" s="1"/>
  <c r="P19" i="8"/>
  <c r="P73" i="8" s="1"/>
  <c r="N73" i="8"/>
  <c r="N227" i="9"/>
  <c r="T227" i="9"/>
  <c r="S227" i="9"/>
  <c r="O227" i="9"/>
  <c r="G346" i="9"/>
  <c r="P219" i="9"/>
  <c r="U68" i="9"/>
  <c r="T68" i="9"/>
  <c r="G364" i="9"/>
  <c r="N248" i="9"/>
  <c r="T248" i="9"/>
  <c r="S248" i="9"/>
  <c r="O10" i="9"/>
  <c r="U10" i="9"/>
  <c r="T10" i="9"/>
  <c r="M233" i="9"/>
  <c r="O233" i="9"/>
  <c r="O153" i="9"/>
  <c r="U153" i="9"/>
  <c r="T153" i="9"/>
  <c r="T219" i="9" s="1"/>
  <c r="N329" i="9"/>
  <c r="T329" i="9"/>
  <c r="S329" i="9"/>
  <c r="O341" i="9"/>
  <c r="M116" i="9"/>
  <c r="S116" i="9"/>
  <c r="R116" i="9"/>
  <c r="H341" i="9"/>
  <c r="N308" i="9"/>
  <c r="T308" i="9"/>
  <c r="S308" i="9"/>
  <c r="N219" i="9"/>
  <c r="O207" i="9"/>
  <c r="U207" i="9"/>
  <c r="T207" i="9"/>
  <c r="U22" i="9"/>
  <c r="T22" i="9"/>
  <c r="O22" i="9"/>
  <c r="N284" i="9"/>
  <c r="T284" i="9"/>
  <c r="S284" i="9"/>
  <c r="O204" i="9"/>
  <c r="U204" i="9"/>
  <c r="T204" i="9"/>
  <c r="H73" i="9"/>
  <c r="N19" i="9"/>
  <c r="N73" i="9" s="1"/>
  <c r="S92" i="9"/>
  <c r="R92" i="9"/>
  <c r="R140" i="9" s="1"/>
  <c r="M92" i="9"/>
  <c r="M140" i="9" s="1"/>
  <c r="N281" i="9"/>
  <c r="T281" i="9"/>
  <c r="S281" i="9"/>
  <c r="O38" i="9"/>
  <c r="U38" i="9"/>
  <c r="T38" i="9"/>
  <c r="S140" i="9"/>
  <c r="N278" i="9"/>
  <c r="T278" i="9"/>
  <c r="S278" i="9"/>
  <c r="Q219" i="9"/>
  <c r="G360" i="2"/>
  <c r="G342" i="2"/>
  <c r="N203" i="2"/>
  <c r="N215" i="2" s="1"/>
  <c r="L88" i="2"/>
  <c r="L136" i="2" s="1"/>
  <c r="T226" i="2"/>
  <c r="N226" i="2"/>
  <c r="N292" i="2"/>
  <c r="N256" i="2"/>
  <c r="T256" i="2"/>
  <c r="S268" i="2"/>
  <c r="S325" i="2"/>
  <c r="S244" i="2"/>
  <c r="N268" i="2"/>
  <c r="T244" i="2"/>
  <c r="T55" i="2"/>
  <c r="T161" i="2"/>
  <c r="T325" i="2"/>
  <c r="S235" i="2"/>
  <c r="T334" i="2"/>
  <c r="P209" i="2"/>
  <c r="N334" i="2"/>
  <c r="N235" i="2"/>
  <c r="U31" i="2"/>
  <c r="M223" i="2"/>
  <c r="T223" i="2" s="1"/>
  <c r="S100" i="2"/>
  <c r="T298" i="2"/>
  <c r="S298" i="2"/>
  <c r="O206" i="2"/>
  <c r="N298" i="2"/>
  <c r="U206" i="2"/>
  <c r="R100" i="2"/>
  <c r="O161" i="2"/>
  <c r="U18" i="2"/>
  <c r="N316" i="2"/>
  <c r="H215" i="2"/>
  <c r="U146" i="2"/>
  <c r="O55" i="2"/>
  <c r="O229" i="2"/>
  <c r="O337" i="2" s="1"/>
  <c r="H337" i="2"/>
  <c r="T292" i="2"/>
  <c r="T146" i="2"/>
  <c r="P164" i="2"/>
  <c r="S316" i="2"/>
  <c r="P337" i="2"/>
  <c r="Q215" i="2"/>
  <c r="U164" i="2"/>
  <c r="O164" i="2"/>
  <c r="T164" i="2"/>
  <c r="T319" i="2"/>
  <c r="S319" i="2"/>
  <c r="N319" i="2"/>
  <c r="T152" i="2"/>
  <c r="U152" i="2"/>
  <c r="T182" i="2"/>
  <c r="U182" i="2"/>
  <c r="N274" i="2"/>
  <c r="T274" i="2"/>
  <c r="M250" i="2"/>
  <c r="N250" i="2" s="1"/>
  <c r="O18" i="2"/>
  <c r="O58" i="2"/>
  <c r="T238" i="2"/>
  <c r="S238" i="2"/>
  <c r="N238" i="2"/>
  <c r="N15" i="2"/>
  <c r="T15" i="2" s="1"/>
  <c r="N304" i="2"/>
  <c r="T304" i="2"/>
  <c r="T259" i="2"/>
  <c r="S259" i="2"/>
  <c r="N259" i="2"/>
  <c r="N247" i="2"/>
  <c r="S247" i="2"/>
  <c r="T247" i="2"/>
  <c r="N286" i="2"/>
  <c r="T286" i="2"/>
  <c r="S286" i="2"/>
  <c r="N307" i="2"/>
  <c r="S307" i="2"/>
  <c r="T307" i="2"/>
  <c r="S229" i="2"/>
  <c r="N229" i="2"/>
  <c r="T229" i="2"/>
  <c r="T232" i="2"/>
  <c r="S232" i="2"/>
  <c r="N232" i="2"/>
  <c r="N253" i="2"/>
  <c r="T253" i="2"/>
  <c r="S253" i="2"/>
  <c r="N289" i="2"/>
  <c r="T289" i="2"/>
  <c r="S289" i="2"/>
  <c r="N283" i="2"/>
  <c r="S283" i="2"/>
  <c r="T283" i="2"/>
  <c r="N331" i="2"/>
  <c r="T331" i="2"/>
  <c r="S331" i="2"/>
  <c r="T313" i="2"/>
  <c r="S313" i="2"/>
  <c r="N313" i="2"/>
  <c r="N328" i="2"/>
  <c r="S328" i="2"/>
  <c r="T328" i="2"/>
  <c r="T262" i="2"/>
  <c r="S262" i="2"/>
  <c r="N262" i="2"/>
  <c r="U155" i="2"/>
  <c r="T155" i="2"/>
  <c r="O155" i="2"/>
  <c r="O200" i="2"/>
  <c r="T200" i="2"/>
  <c r="U200" i="2"/>
  <c r="U188" i="2"/>
  <c r="T188" i="2"/>
  <c r="O188" i="2"/>
  <c r="T209" i="2"/>
  <c r="O209" i="2"/>
  <c r="U209" i="2"/>
  <c r="U212" i="2"/>
  <c r="T212" i="2"/>
  <c r="O212" i="2"/>
  <c r="O149" i="2"/>
  <c r="U149" i="2"/>
  <c r="T149" i="2"/>
  <c r="U185" i="2"/>
  <c r="T185" i="2"/>
  <c r="O185" i="2"/>
  <c r="U158" i="2"/>
  <c r="T158" i="2"/>
  <c r="O158" i="2"/>
  <c r="O170" i="2"/>
  <c r="U170" i="2"/>
  <c r="T170" i="2"/>
  <c r="R91" i="2"/>
  <c r="M115" i="2"/>
  <c r="R115" i="2"/>
  <c r="M130" i="2"/>
  <c r="T24" i="2"/>
  <c r="N88" i="2"/>
  <c r="N136" i="2" s="1"/>
  <c r="R130" i="2"/>
  <c r="M121" i="2"/>
  <c r="S121" i="2"/>
  <c r="R121" i="2"/>
  <c r="M91" i="2"/>
  <c r="U24" i="2"/>
  <c r="T58" i="2"/>
  <c r="M79" i="2"/>
  <c r="S79" i="2"/>
  <c r="R79" i="2"/>
  <c r="R82" i="2"/>
  <c r="M82" i="2"/>
  <c r="S82" i="2"/>
  <c r="M118" i="2"/>
  <c r="S118" i="2"/>
  <c r="R118" i="2"/>
  <c r="S106" i="2"/>
  <c r="R106" i="2"/>
  <c r="M106" i="2"/>
  <c r="M97" i="2"/>
  <c r="S97" i="2"/>
  <c r="R97" i="2"/>
  <c r="R124" i="2"/>
  <c r="M124" i="2"/>
  <c r="S124" i="2"/>
  <c r="R103" i="2"/>
  <c r="S103" i="2"/>
  <c r="M103" i="2"/>
  <c r="T40" i="2"/>
  <c r="U40" i="2"/>
  <c r="T9" i="2"/>
  <c r="O9" i="2"/>
  <c r="U9" i="2"/>
  <c r="O31" i="2"/>
  <c r="O67" i="2"/>
  <c r="U67" i="2"/>
  <c r="T67" i="2"/>
  <c r="T12" i="2"/>
  <c r="O12" i="2"/>
  <c r="U12" i="2"/>
  <c r="U52" i="2"/>
  <c r="T52" i="2"/>
  <c r="O52" i="2"/>
  <c r="O28" i="2"/>
  <c r="U28" i="2"/>
  <c r="T28" i="2"/>
  <c r="T37" i="2"/>
  <c r="O37" i="2"/>
  <c r="U37" i="2"/>
  <c r="O219" i="9" l="1"/>
  <c r="U219" i="9"/>
  <c r="T233" i="9"/>
  <c r="T341" i="9" s="1"/>
  <c r="S233" i="9"/>
  <c r="S341" i="9" s="1"/>
  <c r="N233" i="9"/>
  <c r="N341" i="9" s="1"/>
  <c r="M341" i="9"/>
  <c r="T19" i="9"/>
  <c r="T73" i="9" s="1"/>
  <c r="G353" i="9" s="1"/>
  <c r="P19" i="9"/>
  <c r="P73" i="9" s="1"/>
  <c r="E357" i="9" s="1"/>
  <c r="G357" i="9" s="1"/>
  <c r="U19" i="9"/>
  <c r="U73" i="9" s="1"/>
  <c r="O19" i="9"/>
  <c r="O73" i="9" s="1"/>
  <c r="H346" i="9"/>
  <c r="G351" i="9" s="1"/>
  <c r="R88" i="2"/>
  <c r="M88" i="2"/>
  <c r="U203" i="2"/>
  <c r="U215" i="2" s="1"/>
  <c r="O203" i="2"/>
  <c r="T203" i="2"/>
  <c r="H342" i="2"/>
  <c r="G347" i="2" s="1"/>
  <c r="S88" i="2"/>
  <c r="S136" i="2" s="1"/>
  <c r="U15" i="2"/>
  <c r="U69" i="2" s="1"/>
  <c r="P215" i="2"/>
  <c r="N223" i="2"/>
  <c r="N337" i="2" s="1"/>
  <c r="P15" i="2"/>
  <c r="P69" i="2" s="1"/>
  <c r="O15" i="2"/>
  <c r="O69" i="2" s="1"/>
  <c r="N69" i="2"/>
  <c r="S223" i="2"/>
  <c r="M337" i="2"/>
  <c r="S250" i="2"/>
  <c r="O215" i="2"/>
  <c r="T250" i="2"/>
  <c r="T337" i="2" s="1"/>
  <c r="T215" i="2"/>
  <c r="M136" i="2"/>
  <c r="R136" i="2"/>
  <c r="T69" i="2"/>
  <c r="G355" i="9" l="1"/>
  <c r="G352" i="9"/>
  <c r="E353" i="2"/>
  <c r="G353" i="2" s="1"/>
  <c r="G348" i="2"/>
  <c r="G355" i="2" s="1"/>
  <c r="G351" i="2"/>
  <c r="S337" i="2"/>
  <c r="G349" i="2" s="1"/>
  <c r="G359" i="9" l="1"/>
  <c r="G366" i="9" s="1"/>
  <c r="G368" i="9" s="1"/>
  <c r="G362" i="2"/>
  <c r="G364" i="2" s="1"/>
</calcChain>
</file>

<file path=xl/comments1.xml><?xml version="1.0" encoding="utf-8"?>
<comments xmlns="http://schemas.openxmlformats.org/spreadsheetml/2006/main">
  <authors>
    <author>tcarter</author>
  </authors>
  <commentList>
    <comment ref="P79" authorId="0" shapeId="0">
      <text>
        <r>
          <rPr>
            <b/>
            <sz val="8"/>
            <color indexed="81"/>
            <rFont val="Tahoma"/>
            <family val="2"/>
          </rPr>
          <t>tcarter:</t>
        </r>
        <r>
          <rPr>
            <sz val="8"/>
            <color indexed="81"/>
            <rFont val="Tahoma"/>
            <family val="2"/>
          </rPr>
          <t xml:space="preserve">
cannot contrib. due to hardship withdrawal</t>
        </r>
      </text>
    </comment>
    <comment ref="Q292" authorId="0" shapeId="0">
      <text>
        <r>
          <rPr>
            <b/>
            <sz val="8"/>
            <color indexed="81"/>
            <rFont val="Tahoma"/>
            <family val="2"/>
          </rPr>
          <t>tcarter:</t>
        </r>
        <r>
          <rPr>
            <sz val="8"/>
            <color indexed="81"/>
            <rFont val="Tahoma"/>
            <family val="2"/>
          </rPr>
          <t xml:space="preserve">
doesn't participate - Enrolled eff. 10/01/17</t>
        </r>
      </text>
    </comment>
  </commentList>
</comments>
</file>

<file path=xl/comments2.xml><?xml version="1.0" encoding="utf-8"?>
<comments xmlns="http://schemas.openxmlformats.org/spreadsheetml/2006/main">
  <authors>
    <author>tcarter</author>
  </authors>
  <commentList>
    <comment ref="P83" authorId="0" shapeId="0">
      <text>
        <r>
          <rPr>
            <b/>
            <sz val="8"/>
            <color indexed="81"/>
            <rFont val="Tahoma"/>
            <family val="2"/>
          </rPr>
          <t>tcarter:</t>
        </r>
        <r>
          <rPr>
            <sz val="8"/>
            <color indexed="81"/>
            <rFont val="Tahoma"/>
            <family val="2"/>
          </rPr>
          <t xml:space="preserve">
cannot contrib. due to hardship withdrawal</t>
        </r>
      </text>
    </comment>
    <comment ref="Q296" authorId="0" shapeId="0">
      <text>
        <r>
          <rPr>
            <b/>
            <sz val="8"/>
            <color indexed="81"/>
            <rFont val="Tahoma"/>
            <family val="2"/>
          </rPr>
          <t>tcarter:</t>
        </r>
        <r>
          <rPr>
            <sz val="8"/>
            <color indexed="81"/>
            <rFont val="Tahoma"/>
            <family val="2"/>
          </rPr>
          <t xml:space="preserve">
doesn't participate - Enrolled eff. 10/01/17</t>
        </r>
      </text>
    </comment>
  </commentList>
</comments>
</file>

<file path=xl/comments3.xml><?xml version="1.0" encoding="utf-8"?>
<comments xmlns="http://schemas.openxmlformats.org/spreadsheetml/2006/main">
  <authors>
    <author>tcarter</author>
  </authors>
  <commentList>
    <comment ref="P83" authorId="0" shapeId="0">
      <text>
        <r>
          <rPr>
            <b/>
            <sz val="8"/>
            <color indexed="81"/>
            <rFont val="Tahoma"/>
            <family val="2"/>
          </rPr>
          <t>tcarter:</t>
        </r>
        <r>
          <rPr>
            <sz val="8"/>
            <color indexed="81"/>
            <rFont val="Tahoma"/>
            <family val="2"/>
          </rPr>
          <t xml:space="preserve">
cannot contrib. due to hardship withdrawal</t>
        </r>
      </text>
    </comment>
    <comment ref="Q296" authorId="0" shapeId="0">
      <text>
        <r>
          <rPr>
            <b/>
            <sz val="8"/>
            <color indexed="81"/>
            <rFont val="Tahoma"/>
            <family val="2"/>
          </rPr>
          <t>tcarter:</t>
        </r>
        <r>
          <rPr>
            <sz val="8"/>
            <color indexed="81"/>
            <rFont val="Tahoma"/>
            <family val="2"/>
          </rPr>
          <t xml:space="preserve">
doesn't participate - Enrolled eff. 10/01/17</t>
        </r>
      </text>
    </comment>
  </commentList>
</comments>
</file>

<file path=xl/sharedStrings.xml><?xml version="1.0" encoding="utf-8"?>
<sst xmlns="http://schemas.openxmlformats.org/spreadsheetml/2006/main" count="1634" uniqueCount="257">
  <si>
    <t>PRIMARY</t>
  </si>
  <si>
    <t>2023-24</t>
  </si>
  <si>
    <t>7 1/2 Hrs/Day</t>
  </si>
  <si>
    <t>183 Days/Yr.</t>
  </si>
  <si>
    <t>26 Pays</t>
  </si>
  <si>
    <t>2022-2023</t>
  </si>
  <si>
    <t>2023-2024</t>
  </si>
  <si>
    <t>Employee</t>
  </si>
  <si>
    <t>TRF</t>
  </si>
  <si>
    <t>Emp Name</t>
  </si>
  <si>
    <t>Emp #</t>
  </si>
  <si>
    <t>Contract Grp #</t>
  </si>
  <si>
    <t>Contract</t>
  </si>
  <si>
    <t>NEW Contract</t>
  </si>
  <si>
    <t>Extra Days</t>
  </si>
  <si>
    <t>ECA</t>
  </si>
  <si>
    <t>Total Contract</t>
  </si>
  <si>
    <t>Rate/Pay</t>
  </si>
  <si>
    <t>LTD Monthly</t>
  </si>
  <si>
    <t>Annuity/Pay</t>
  </si>
  <si>
    <t>Annuity Cont.</t>
  </si>
  <si>
    <t>Code</t>
  </si>
  <si>
    <t>Cont</t>
  </si>
  <si>
    <t>FICA</t>
  </si>
  <si>
    <t>Notes</t>
  </si>
  <si>
    <t>Health Ins Monthly</t>
  </si>
  <si>
    <t>Tech</t>
  </si>
  <si>
    <t>M</t>
  </si>
  <si>
    <t>Aft 95</t>
  </si>
  <si>
    <t>El Chair</t>
  </si>
  <si>
    <t>Stacey Angell</t>
  </si>
  <si>
    <t>B</t>
  </si>
  <si>
    <t xml:space="preserve">Polly Baird </t>
  </si>
  <si>
    <t>Lauren Barthel (Gr. 2) was Gr. 1</t>
  </si>
  <si>
    <t>10 days</t>
  </si>
  <si>
    <t>Rachele Carter (Social Worker)</t>
  </si>
  <si>
    <t>Carrie Cloud</t>
  </si>
  <si>
    <t>Diane Degenkolb</t>
  </si>
  <si>
    <t>Steven Dollahan</t>
  </si>
  <si>
    <t>El Kind Round-Up</t>
  </si>
  <si>
    <t>Kelly Gerster (Kindergarten) was Pre-K</t>
  </si>
  <si>
    <t>MS B/G Golf</t>
  </si>
  <si>
    <t>HS G BB Var</t>
  </si>
  <si>
    <t>Lela Gillmann</t>
  </si>
  <si>
    <t>Danielle Grubb</t>
  </si>
  <si>
    <t>Jessica Higginbotham (Reading Specialist) was Kindergarten</t>
  </si>
  <si>
    <t>Joshua Ireland</t>
  </si>
  <si>
    <t>Mara Isenhower</t>
  </si>
  <si>
    <t>n/a</t>
  </si>
  <si>
    <t>Ashley Koose (Adjunct Kind. Teacher)</t>
  </si>
  <si>
    <t>not eligible</t>
  </si>
  <si>
    <t>Katelyn Rednour</t>
  </si>
  <si>
    <t>Michelle Reynolds</t>
  </si>
  <si>
    <t>Jenna Smith</t>
  </si>
  <si>
    <t>Ann Tragesser</t>
  </si>
  <si>
    <t>B4 95</t>
  </si>
  <si>
    <t>Valerie Watson</t>
  </si>
  <si>
    <t>INTERMEDIATE</t>
  </si>
  <si>
    <t>Base</t>
  </si>
  <si>
    <t>NEW</t>
  </si>
  <si>
    <t>Contr.</t>
  </si>
  <si>
    <t>Shellie Bitner (Gr. 3)</t>
  </si>
  <si>
    <t xml:space="preserve">Shari Cottingham </t>
  </si>
  <si>
    <t>Maternity Leave 08/08/23 - 09/08/23</t>
  </si>
  <si>
    <t>Amanda Davidson</t>
  </si>
  <si>
    <t>Amanda Delph (Gr. 3)</t>
  </si>
  <si>
    <t>8 days</t>
  </si>
  <si>
    <t>Michelle Dunham (Corp EL Coord)</t>
  </si>
  <si>
    <t>Hannah Fakes</t>
  </si>
  <si>
    <t>Lexi Geiger (Gr. 5)</t>
  </si>
  <si>
    <t>Jessica Hendricks</t>
  </si>
  <si>
    <t>Cheri Leffler</t>
  </si>
  <si>
    <t>Scott Leffler</t>
  </si>
  <si>
    <t>Jennifer Martin</t>
  </si>
  <si>
    <t>Sarah Pearce (Title I)</t>
  </si>
  <si>
    <t>Monica Rich</t>
  </si>
  <si>
    <t>Allison Ripberger (Gr. 4) was Gr. 3</t>
  </si>
  <si>
    <t>Ac Team</t>
  </si>
  <si>
    <t xml:space="preserve">Cristina Sole </t>
  </si>
  <si>
    <t>Abigail Speck (was MS English)</t>
  </si>
  <si>
    <t>Paula E. Stevens</t>
  </si>
  <si>
    <t>El Choir</t>
  </si>
  <si>
    <t>Erin Strayer (Music)</t>
  </si>
  <si>
    <t>Hunter Walsh</t>
  </si>
  <si>
    <t>Bethany Woelfert (LOA 2023-24 Sch Yr)</t>
  </si>
  <si>
    <t>HIGH SCHOOL</t>
  </si>
  <si>
    <t>LTD Mo.</t>
  </si>
  <si>
    <t>D'Lee Bammer</t>
  </si>
  <si>
    <t>Dpt Hd</t>
  </si>
  <si>
    <t>Krista Bocko</t>
  </si>
  <si>
    <t>15 days</t>
  </si>
  <si>
    <t>Dpt. Hd</t>
  </si>
  <si>
    <t>Jr Cl Sp</t>
  </si>
  <si>
    <t>Carrie Capshaw</t>
  </si>
  <si>
    <t>Ind. Tech (Auto)</t>
  </si>
  <si>
    <t>David Case</t>
  </si>
  <si>
    <t>HS Stu Counsel</t>
  </si>
  <si>
    <t>HS Tech</t>
  </si>
  <si>
    <t>Nicole Clifford</t>
  </si>
  <si>
    <t>Amy Cole</t>
  </si>
  <si>
    <t>HS G Hd Softball</t>
  </si>
  <si>
    <t>Nick Comer</t>
  </si>
  <si>
    <t>Nitsa Dunn-Cane</t>
  </si>
  <si>
    <t>HS Nat Hnr Soc</t>
  </si>
  <si>
    <t>Melinda Fernung</t>
  </si>
  <si>
    <t xml:space="preserve">15 days </t>
  </si>
  <si>
    <t>Telisha Glassburn</t>
  </si>
  <si>
    <t>HS G SfB Asst</t>
  </si>
  <si>
    <t>Olivia Gonzalez</t>
  </si>
  <si>
    <t>HS Nature Center</t>
  </si>
  <si>
    <t>HS Chem</t>
  </si>
  <si>
    <t>HS FB 9th</t>
  </si>
  <si>
    <t>HS Dpt Hd</t>
  </si>
  <si>
    <t>Joseph Gosnell</t>
  </si>
  <si>
    <t>Sheila Harrigan</t>
  </si>
  <si>
    <t>stopped annuity 08/28/09</t>
  </si>
  <si>
    <t xml:space="preserve">45 days </t>
  </si>
  <si>
    <t>Stacey Hartley (HS Voc Ag)</t>
  </si>
  <si>
    <t>HS Vocal Music</t>
  </si>
  <si>
    <t>MS Vocal Music</t>
  </si>
  <si>
    <t>Jennifer J. Haynes</t>
  </si>
  <si>
    <t>HS Yrbk</t>
  </si>
  <si>
    <t>Fred Henderson</t>
  </si>
  <si>
    <t>Dee Jackson (Spec. Ed.)</t>
  </si>
  <si>
    <t>M. Denise Keogh</t>
  </si>
  <si>
    <t>45 days</t>
  </si>
  <si>
    <t>Jessica Mars</t>
  </si>
  <si>
    <t>Paula McCord</t>
  </si>
  <si>
    <t>Phillip Morgan</t>
  </si>
  <si>
    <t>Christine Nichols (P/T College &amp; Careers)</t>
  </si>
  <si>
    <t>HS B Golf Hd</t>
  </si>
  <si>
    <t>Justin Palmer</t>
  </si>
  <si>
    <t>HS G Trk</t>
  </si>
  <si>
    <t>Anthony Richert</t>
  </si>
  <si>
    <t>Ashley Roberts (Science)</t>
  </si>
  <si>
    <t>Nwsp</t>
  </si>
  <si>
    <t>HS Esports</t>
  </si>
  <si>
    <t>John Robertson</t>
  </si>
  <si>
    <t>Kimberly Robertson (Math) was MS Math</t>
  </si>
  <si>
    <t>Carol Sanqunetti</t>
  </si>
  <si>
    <t>HS FB Asst</t>
  </si>
  <si>
    <t>Brett A. Stoker</t>
  </si>
  <si>
    <t>MS B/G Swim</t>
  </si>
  <si>
    <t>HS B/G Swim</t>
  </si>
  <si>
    <t>Steven Thompson (was Aqua. Dir)</t>
  </si>
  <si>
    <t>Logan Tina</t>
  </si>
  <si>
    <t>HS FB Var</t>
  </si>
  <si>
    <t>HS Trng</t>
  </si>
  <si>
    <t>Aaron Tolle</t>
  </si>
  <si>
    <t>MS Robotics</t>
  </si>
  <si>
    <t>HS Ind Tech</t>
  </si>
  <si>
    <t>HS Robotics</t>
  </si>
  <si>
    <t>Michael Vittorio</t>
  </si>
  <si>
    <t>David Wahl</t>
  </si>
  <si>
    <t>20 days</t>
  </si>
  <si>
    <t>Inst Music</t>
  </si>
  <si>
    <t>Aud Dir</t>
  </si>
  <si>
    <t>Lisa Wallyn (HS Band)</t>
  </si>
  <si>
    <t>Kimberly Warner (1/2 Day)</t>
  </si>
  <si>
    <t>Douglas White</t>
  </si>
  <si>
    <t>HS CC</t>
  </si>
  <si>
    <t>HS B Trk</t>
  </si>
  <si>
    <t>Ethan Worthington</t>
  </si>
  <si>
    <t>MIDDLE SCHOOL</t>
  </si>
  <si>
    <t>Tm Ldr</t>
  </si>
  <si>
    <t>HS Golf G</t>
  </si>
  <si>
    <t>Freshman Boys BB</t>
  </si>
  <si>
    <t>MS Tech</t>
  </si>
  <si>
    <t>Jason Bales</t>
  </si>
  <si>
    <t>Matt Boyd</t>
  </si>
  <si>
    <t>MS Ind Tech</t>
  </si>
  <si>
    <t>Glen Castor</t>
  </si>
  <si>
    <t xml:space="preserve">Jamie Chevillet </t>
  </si>
  <si>
    <t>Lindsey Cole</t>
  </si>
  <si>
    <t>MS Head FB</t>
  </si>
  <si>
    <t>Philip Degler</t>
  </si>
  <si>
    <t>MS Natl Jun Hon Soc</t>
  </si>
  <si>
    <t>Carolyn Friend</t>
  </si>
  <si>
    <t>13 days</t>
  </si>
  <si>
    <t>Clifton Hackman</t>
  </si>
  <si>
    <t>Elem G/B Intram</t>
  </si>
  <si>
    <t>Spencer Heron (PE) was Elem PE</t>
  </si>
  <si>
    <t>Emily Kilmer</t>
  </si>
  <si>
    <t>MS Yrbk</t>
  </si>
  <si>
    <t>WOC</t>
  </si>
  <si>
    <t>Marlee Light</t>
  </si>
  <si>
    <t>Jessica Lyday</t>
  </si>
  <si>
    <t xml:space="preserve">Aimee Marshall </t>
  </si>
  <si>
    <t>7th Gr G VB</t>
  </si>
  <si>
    <t>Diane Mast (Math) was MS Science</t>
  </si>
  <si>
    <t>Briana McDonough (English) was UDL Coordinator</t>
  </si>
  <si>
    <t>Nicole Neely</t>
  </si>
  <si>
    <t>Darin Pratt (Spec. Ed.)</t>
  </si>
  <si>
    <t>Terri Schmidt</t>
  </si>
  <si>
    <t>Tanner Scott</t>
  </si>
  <si>
    <t>Ms Ins Music</t>
  </si>
  <si>
    <t>Robert Shaver II</t>
  </si>
  <si>
    <t>Tamra Smelser</t>
  </si>
  <si>
    <t xml:space="preserve">Richard Stillson  (Coord.of Spec. Ed.) </t>
  </si>
  <si>
    <t>Morgan Wyatt</t>
  </si>
  <si>
    <t>Total Salaries All Barg Members</t>
  </si>
  <si>
    <t>Reg Contracts</t>
  </si>
  <si>
    <t>Total Reg Contracts and Extra Days</t>
  </si>
  <si>
    <t>Extra Curricular Addt'l Compensation</t>
  </si>
  <si>
    <t>Assume 1% Annuity Match Exposure</t>
  </si>
  <si>
    <t>TRF assume 9%</t>
  </si>
  <si>
    <t>Total Extra Curricular Compensation to Barg Members</t>
  </si>
  <si>
    <t>Lori Rayl (Science) was HS Reading</t>
  </si>
  <si>
    <t>Carter (Social Worker)</t>
  </si>
  <si>
    <t>Watson (Speech)</t>
  </si>
  <si>
    <t>Friend (Speech)</t>
  </si>
  <si>
    <t>Stillson (Other Barg Student Svcs)</t>
  </si>
  <si>
    <t>Bammer (Other Barg Media Services)</t>
  </si>
  <si>
    <t>Total before raises:</t>
  </si>
  <si>
    <t>KASEC Estimate Share for 23-24</t>
  </si>
  <si>
    <t>Total including cooperative share:</t>
  </si>
  <si>
    <t>LTD monthly gross wages x rate x 12</t>
  </si>
  <si>
    <t>(FT Teachers)</t>
  </si>
  <si>
    <t>Dechia Potthast (Art) repl Whitlock</t>
  </si>
  <si>
    <t>Based on Health Ins Corp before before open enrollment ends 9/15/23</t>
  </si>
  <si>
    <t>*Sub Total Wages &amp; Benefits</t>
  </si>
  <si>
    <t>(open enrollment ends 9/15/23 and figures will be updated)</t>
  </si>
  <si>
    <t>*excludes various other stipends paid throughout the year and does not consider corp paid STD Ins for those opting out of health ins</t>
  </si>
  <si>
    <t>Count 21 (22-23 column excl Whitlock &amp; Flora</t>
  </si>
  <si>
    <t>Wages were $76,000 and $41,500)</t>
  </si>
  <si>
    <t>Meister (starting week of 9/5)</t>
  </si>
  <si>
    <t>Count 19 (does not include Woelfert)</t>
  </si>
  <si>
    <t>Count 24</t>
  </si>
  <si>
    <t>Life Insurance corp paid annually</t>
  </si>
  <si>
    <t>Count 19 (22-23 column excl Whitlock &amp; Flora</t>
  </si>
  <si>
    <t>Count 22</t>
  </si>
  <si>
    <t>Count 37</t>
  </si>
  <si>
    <t>Total Salaries of all in FT Teacher Category (excludes those listed below):</t>
  </si>
  <si>
    <t>Excludes all wages, stipends, benefits, etc:</t>
  </si>
  <si>
    <t>62% Calculation for Teacher Compensation (object codes 100-299 and sub categories 30-39 and 62-67</t>
  </si>
  <si>
    <t>to include FT Teachers, school counselors, Adjunct Teachers</t>
  </si>
  <si>
    <t>62% of potential funding based on 1367 in person, 20 virtual</t>
  </si>
  <si>
    <t>Target met</t>
  </si>
  <si>
    <t>62% of potential funding based on 1355 in person, 20 virtual</t>
  </si>
  <si>
    <t>All subject to change based on ADM fluctuation throughout year, spec ed, CTE counts ,etc.</t>
  </si>
  <si>
    <t>Fiscal Year 7-1-23 to 6-30-24</t>
  </si>
  <si>
    <t xml:space="preserve"> before Raises </t>
  </si>
  <si>
    <t>Must exclude school counselors for this calculation</t>
  </si>
  <si>
    <t xml:space="preserve">Only FT Teachers to be included here </t>
  </si>
  <si>
    <r>
      <t xml:space="preserve">For purposes of reporting teacher compensation (62%), legislation expanded the term to include teachers, an adjunct teacher, school
counselor, and permanent substitute teacher employed by a school corporation when determining the 62 percent expenditure
requirement. </t>
    </r>
    <r>
      <rPr>
        <b/>
        <sz val="11"/>
        <color theme="1"/>
        <rFont val="Calibri"/>
        <family val="2"/>
        <scheme val="minor"/>
      </rPr>
      <t>Legislation applicable to the funding floor remains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the same and only includes full-time teacher salaries.</t>
    </r>
  </si>
  <si>
    <t>DEGREE</t>
  </si>
  <si>
    <t>Hackman (School Counselor)</t>
  </si>
  <si>
    <t>Capshaw (School Counselor)</t>
  </si>
  <si>
    <t>Glassburn (School Counselor)</t>
  </si>
  <si>
    <t>Nichols (School Counselor)</t>
  </si>
  <si>
    <t>Excluded from funding floor calc:</t>
  </si>
  <si>
    <t>2022-23 Floor Established:</t>
  </si>
  <si>
    <t>Difference before increases:</t>
  </si>
  <si>
    <t>Count 21</t>
  </si>
  <si>
    <t>Count 34</t>
  </si>
  <si>
    <t>Teacher Contracts b/f increases:</t>
  </si>
  <si>
    <t>from DOE Memo and Form 9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</si>
</sst>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"/>
    <numFmt numFmtId="165" formatCode="&quot;$&quot;#,##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trike/>
      <sz val="11"/>
      <name val="Arial"/>
      <family val="2"/>
    </font>
    <font>
      <strike/>
      <sz val="11"/>
      <name val="Arial"/>
      <family val="2"/>
    </font>
    <font>
      <strike/>
      <sz val="11"/>
      <color rgb="FFFF000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97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right"/>
    </xf>
    <xf numFmtId="164" fontId="3" fillId="0" borderId="0" xfId="2" applyNumberFormat="1" applyFont="1" applyFill="1"/>
    <xf numFmtId="0" fontId="4" fillId="0" borderId="0" xfId="2" applyFont="1" applyFill="1"/>
    <xf numFmtId="0" fontId="4" fillId="0" borderId="0" xfId="2" applyFont="1" applyFill="1" applyAlignment="1">
      <alignment horizontal="center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/>
    <xf numFmtId="165" fontId="4" fillId="0" borderId="0" xfId="2" applyNumberFormat="1" applyFont="1" applyFill="1"/>
    <xf numFmtId="164" fontId="4" fillId="0" borderId="0" xfId="2" applyNumberFormat="1" applyFont="1" applyFill="1"/>
    <xf numFmtId="0" fontId="2" fillId="0" borderId="0" xfId="2" applyFill="1"/>
    <xf numFmtId="0" fontId="3" fillId="2" borderId="0" xfId="2" applyFont="1" applyFill="1" applyAlignment="1">
      <alignment horizontal="center"/>
    </xf>
    <xf numFmtId="164" fontId="4" fillId="2" borderId="0" xfId="2" applyNumberFormat="1" applyFont="1" applyFill="1"/>
    <xf numFmtId="0" fontId="4" fillId="2" borderId="0" xfId="2" applyFont="1" applyFill="1"/>
    <xf numFmtId="10" fontId="3" fillId="2" borderId="0" xfId="2" applyNumberFormat="1" applyFont="1" applyFill="1" applyAlignment="1">
      <alignment horizontal="center"/>
    </xf>
    <xf numFmtId="164" fontId="3" fillId="2" borderId="0" xfId="2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center"/>
    </xf>
    <xf numFmtId="2" fontId="4" fillId="0" borderId="0" xfId="2" applyNumberFormat="1" applyFont="1" applyFill="1"/>
    <xf numFmtId="0" fontId="4" fillId="3" borderId="0" xfId="2" applyFont="1" applyFill="1"/>
    <xf numFmtId="2" fontId="4" fillId="3" borderId="0" xfId="2" applyNumberFormat="1" applyFont="1" applyFill="1"/>
    <xf numFmtId="0" fontId="4" fillId="3" borderId="0" xfId="2" applyFont="1" applyFill="1" applyAlignment="1">
      <alignment horizontal="center"/>
    </xf>
    <xf numFmtId="165" fontId="4" fillId="3" borderId="0" xfId="2" applyNumberFormat="1" applyFont="1" applyFill="1"/>
    <xf numFmtId="164" fontId="4" fillId="3" borderId="0" xfId="2" applyNumberFormat="1" applyFont="1" applyFill="1"/>
    <xf numFmtId="0" fontId="2" fillId="3" borderId="0" xfId="2" applyFill="1"/>
    <xf numFmtId="1" fontId="4" fillId="3" borderId="0" xfId="2" applyNumberFormat="1" applyFont="1" applyFill="1"/>
    <xf numFmtId="0" fontId="3" fillId="4" borderId="0" xfId="2" applyFont="1" applyFill="1"/>
    <xf numFmtId="164" fontId="5" fillId="0" borderId="0" xfId="2" applyNumberFormat="1" applyFont="1" applyFill="1" applyAlignment="1">
      <alignment horizontal="center"/>
    </xf>
    <xf numFmtId="165" fontId="4" fillId="2" borderId="0" xfId="2" applyNumberFormat="1" applyFont="1" applyFill="1"/>
    <xf numFmtId="0" fontId="4" fillId="5" borderId="0" xfId="2" applyFont="1" applyFill="1"/>
    <xf numFmtId="0" fontId="4" fillId="5" borderId="0" xfId="2" applyFont="1" applyFill="1" applyAlignment="1">
      <alignment horizontal="center"/>
    </xf>
    <xf numFmtId="165" fontId="4" fillId="5" borderId="0" xfId="2" applyNumberFormat="1" applyFont="1" applyFill="1"/>
    <xf numFmtId="164" fontId="4" fillId="5" borderId="0" xfId="2" applyNumberFormat="1" applyFont="1" applyFill="1"/>
    <xf numFmtId="164" fontId="3" fillId="2" borderId="0" xfId="2" applyNumberFormat="1" applyFont="1" applyFill="1"/>
    <xf numFmtId="10" fontId="3" fillId="0" borderId="0" xfId="2" applyNumberFormat="1" applyFont="1" applyFill="1" applyAlignment="1">
      <alignment horizontal="center"/>
    </xf>
    <xf numFmtId="0" fontId="4" fillId="6" borderId="0" xfId="2" applyFont="1" applyFill="1"/>
    <xf numFmtId="10" fontId="3" fillId="3" borderId="0" xfId="2" applyNumberFormat="1" applyFont="1" applyFill="1" applyAlignment="1">
      <alignment horizontal="center"/>
    </xf>
    <xf numFmtId="164" fontId="3" fillId="3" borderId="0" xfId="2" applyNumberFormat="1" applyFont="1" applyFill="1" applyAlignment="1">
      <alignment horizontal="center"/>
    </xf>
    <xf numFmtId="164" fontId="4" fillId="6" borderId="0" xfId="2" applyNumberFormat="1" applyFont="1" applyFill="1"/>
    <xf numFmtId="3" fontId="4" fillId="0" borderId="0" xfId="2" applyNumberFormat="1" applyFont="1" applyFill="1"/>
    <xf numFmtId="0" fontId="3" fillId="4" borderId="0" xfId="2" applyFont="1" applyFill="1" applyAlignment="1">
      <alignment horizontal="right"/>
    </xf>
    <xf numFmtId="164" fontId="8" fillId="0" borderId="0" xfId="2" applyNumberFormat="1" applyFont="1" applyFill="1" applyAlignment="1">
      <alignment horizontal="center"/>
    </xf>
    <xf numFmtId="164" fontId="9" fillId="0" borderId="0" xfId="2" applyNumberFormat="1" applyFont="1" applyFill="1"/>
    <xf numFmtId="0" fontId="10" fillId="0" borderId="0" xfId="2" applyFont="1" applyFill="1"/>
    <xf numFmtId="0" fontId="10" fillId="0" borderId="0" xfId="2" applyFont="1" applyFill="1" applyAlignment="1">
      <alignment horizontal="center"/>
    </xf>
    <xf numFmtId="165" fontId="10" fillId="0" borderId="0" xfId="2" applyNumberFormat="1" applyFont="1" applyFill="1"/>
    <xf numFmtId="164" fontId="10" fillId="0" borderId="0" xfId="2" applyNumberFormat="1" applyFont="1" applyFill="1"/>
    <xf numFmtId="165" fontId="3" fillId="2" borderId="0" xfId="2" applyNumberFormat="1" applyFont="1" applyFill="1" applyAlignment="1">
      <alignment horizontal="center"/>
    </xf>
    <xf numFmtId="10" fontId="4" fillId="2" borderId="0" xfId="2" applyNumberFormat="1" applyFont="1" applyFill="1" applyAlignment="1">
      <alignment horizontal="center"/>
    </xf>
    <xf numFmtId="4" fontId="4" fillId="0" borderId="0" xfId="2" applyNumberFormat="1" applyFont="1" applyFill="1"/>
    <xf numFmtId="0" fontId="3" fillId="7" borderId="0" xfId="2" applyFont="1" applyFill="1"/>
    <xf numFmtId="0" fontId="3" fillId="7" borderId="0" xfId="2" applyFont="1" applyFill="1" applyAlignment="1">
      <alignment horizontal="center"/>
    </xf>
    <xf numFmtId="0" fontId="4" fillId="7" borderId="0" xfId="2" applyFont="1" applyFill="1"/>
    <xf numFmtId="0" fontId="4" fillId="4" borderId="0" xfId="2" applyFont="1" applyFill="1"/>
    <xf numFmtId="165" fontId="4" fillId="0" borderId="0" xfId="2" applyNumberFormat="1" applyFont="1" applyFill="1" applyAlignment="1">
      <alignment horizontal="center"/>
    </xf>
    <xf numFmtId="165" fontId="4" fillId="3" borderId="0" xfId="2" applyNumberFormat="1" applyFont="1" applyFill="1" applyAlignment="1">
      <alignment horizontal="center"/>
    </xf>
    <xf numFmtId="165" fontId="4" fillId="2" borderId="0" xfId="2" applyNumberFormat="1" applyFont="1" applyFill="1" applyAlignment="1">
      <alignment horizontal="center"/>
    </xf>
    <xf numFmtId="165" fontId="4" fillId="5" borderId="0" xfId="2" applyNumberFormat="1" applyFont="1" applyFill="1" applyAlignment="1">
      <alignment horizontal="center"/>
    </xf>
    <xf numFmtId="164" fontId="4" fillId="0" borderId="0" xfId="2" applyNumberFormat="1" applyFont="1" applyFill="1" applyAlignment="1">
      <alignment horizontal="center"/>
    </xf>
    <xf numFmtId="165" fontId="10" fillId="0" borderId="0" xfId="2" applyNumberFormat="1" applyFont="1" applyFill="1" applyAlignment="1">
      <alignment horizontal="center"/>
    </xf>
    <xf numFmtId="3" fontId="4" fillId="0" borderId="0" xfId="2" applyNumberFormat="1" applyFont="1" applyFill="1" applyAlignment="1">
      <alignment horizontal="center"/>
    </xf>
    <xf numFmtId="164" fontId="4" fillId="3" borderId="0" xfId="2" applyNumberFormat="1" applyFont="1" applyFill="1" applyAlignment="1">
      <alignment horizontal="center"/>
    </xf>
    <xf numFmtId="164" fontId="4" fillId="5" borderId="0" xfId="2" applyNumberFormat="1" applyFont="1" applyFill="1" applyAlignment="1">
      <alignment horizontal="center"/>
    </xf>
    <xf numFmtId="164" fontId="10" fillId="0" borderId="0" xfId="2" applyNumberFormat="1" applyFont="1" applyFill="1" applyAlignment="1">
      <alignment horizontal="center"/>
    </xf>
    <xf numFmtId="0" fontId="4" fillId="9" borderId="0" xfId="2" applyFont="1" applyFill="1"/>
    <xf numFmtId="0" fontId="4" fillId="9" borderId="0" xfId="2" applyFont="1" applyFill="1" applyAlignment="1">
      <alignment horizontal="center"/>
    </xf>
    <xf numFmtId="164" fontId="4" fillId="9" borderId="0" xfId="2" applyNumberFormat="1" applyFont="1" applyFill="1" applyAlignment="1">
      <alignment horizontal="center"/>
    </xf>
    <xf numFmtId="164" fontId="4" fillId="9" borderId="0" xfId="2" applyNumberFormat="1" applyFont="1" applyFill="1"/>
    <xf numFmtId="164" fontId="4" fillId="9" borderId="1" xfId="2" applyNumberFormat="1" applyFont="1" applyFill="1" applyBorder="1" applyAlignment="1">
      <alignment horizontal="center"/>
    </xf>
    <xf numFmtId="164" fontId="4" fillId="4" borderId="0" xfId="2" applyNumberFormat="1" applyFont="1" applyFill="1" applyAlignment="1">
      <alignment horizontal="center"/>
    </xf>
    <xf numFmtId="4" fontId="4" fillId="4" borderId="1" xfId="2" applyNumberFormat="1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164" fontId="4" fillId="9" borderId="0" xfId="2" applyNumberFormat="1" applyFont="1" applyFill="1" applyBorder="1" applyAlignment="1">
      <alignment horizontal="center"/>
    </xf>
    <xf numFmtId="164" fontId="4" fillId="0" borderId="0" xfId="2" applyNumberFormat="1" applyFont="1" applyFill="1" applyBorder="1" applyAlignment="1">
      <alignment horizontal="center"/>
    </xf>
    <xf numFmtId="164" fontId="4" fillId="9" borderId="1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6" fontId="4" fillId="9" borderId="0" xfId="2" applyNumberFormat="1" applyFont="1" applyFill="1" applyAlignment="1">
      <alignment horizontal="center"/>
    </xf>
    <xf numFmtId="0" fontId="4" fillId="11" borderId="0" xfId="2" applyFont="1" applyFill="1"/>
    <xf numFmtId="0" fontId="11" fillId="0" borderId="0" xfId="2" applyFont="1" applyFill="1" applyAlignment="1">
      <alignment horizontal="center"/>
    </xf>
    <xf numFmtId="0" fontId="11" fillId="0" borderId="0" xfId="2" applyFont="1" applyFill="1"/>
    <xf numFmtId="0" fontId="9" fillId="0" borderId="0" xfId="2" applyFont="1" applyFill="1"/>
    <xf numFmtId="0" fontId="9" fillId="2" borderId="0" xfId="2" applyFont="1" applyFill="1"/>
    <xf numFmtId="0" fontId="9" fillId="0" borderId="0" xfId="2" applyFont="1" applyFill="1" applyAlignment="1">
      <alignment horizontal="center"/>
    </xf>
    <xf numFmtId="0" fontId="3" fillId="8" borderId="0" xfId="2" applyFont="1" applyFill="1"/>
    <xf numFmtId="0" fontId="3" fillId="8" borderId="0" xfId="2" applyFont="1" applyFill="1" applyAlignment="1">
      <alignment horizontal="center"/>
    </xf>
    <xf numFmtId="0" fontId="4" fillId="10" borderId="0" xfId="2" applyFont="1" applyFill="1"/>
    <xf numFmtId="8" fontId="4" fillId="10" borderId="0" xfId="2" applyNumberFormat="1" applyFont="1" applyFill="1"/>
    <xf numFmtId="9" fontId="4" fillId="10" borderId="0" xfId="2" applyNumberFormat="1" applyFont="1" applyFill="1"/>
    <xf numFmtId="0" fontId="4" fillId="10" borderId="0" xfId="2" applyFont="1" applyFill="1" applyAlignment="1">
      <alignment horizontal="center"/>
    </xf>
    <xf numFmtId="164" fontId="4" fillId="10" borderId="0" xfId="2" applyNumberFormat="1" applyFont="1" applyFill="1"/>
    <xf numFmtId="0" fontId="5" fillId="0" borderId="0" xfId="2" applyFont="1" applyFill="1" applyAlignment="1">
      <alignment horizontal="center"/>
    </xf>
    <xf numFmtId="0" fontId="0" fillId="0" borderId="0" xfId="0" applyAlignment="1">
      <alignment wrapText="1"/>
    </xf>
    <xf numFmtId="0" fontId="5" fillId="0" borderId="0" xfId="2" applyFont="1" applyFill="1" applyAlignment="1">
      <alignment horizontal="center"/>
    </xf>
    <xf numFmtId="0" fontId="0" fillId="4" borderId="0" xfId="0" applyFill="1"/>
    <xf numFmtId="164" fontId="0" fillId="4" borderId="0" xfId="0" applyNumberFormat="1" applyFill="1"/>
    <xf numFmtId="4" fontId="0" fillId="4" borderId="0" xfId="0" applyNumberFormat="1" applyFill="1"/>
  </cellXfs>
  <cellStyles count="3"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367"/>
  <sheetViews>
    <sheetView topLeftCell="A340" workbookViewId="0">
      <pane xSplit="4" topLeftCell="E1" activePane="topRight" state="frozen"/>
      <selection pane="topRight" activeCell="I350" sqref="I350"/>
    </sheetView>
  </sheetViews>
  <sheetFormatPr defaultRowHeight="14.25" x14ac:dyDescent="0.2"/>
  <cols>
    <col min="1" max="1" width="3.42578125" style="5" customWidth="1"/>
    <col min="2" max="2" width="6" style="5" bestFit="1" customWidth="1"/>
    <col min="3" max="3" width="36.140625" style="5" customWidth="1"/>
    <col min="4" max="4" width="11.7109375" style="6" customWidth="1"/>
    <col min="5" max="5" width="16.7109375" style="6" bestFit="1" customWidth="1"/>
    <col min="6" max="6" width="16.140625" style="5" bestFit="1" customWidth="1"/>
    <col min="7" max="7" width="16.140625" style="6" customWidth="1"/>
    <col min="8" max="8" width="12.5703125" style="5" bestFit="1" customWidth="1"/>
    <col min="9" max="9" width="15.5703125" style="5" bestFit="1" customWidth="1"/>
    <col min="10" max="10" width="17.28515625" style="5" bestFit="1" customWidth="1"/>
    <col min="11" max="11" width="12.7109375" style="5" bestFit="1" customWidth="1"/>
    <col min="12" max="12" width="15.85546875" style="5" customWidth="1"/>
    <col min="13" max="13" width="15.7109375" style="5" customWidth="1"/>
    <col min="14" max="14" width="16.5703125" style="5" customWidth="1"/>
    <col min="15" max="15" width="12.28515625" style="5" bestFit="1" customWidth="1"/>
    <col min="16" max="16" width="15.42578125" style="5" bestFit="1" customWidth="1"/>
    <col min="17" max="17" width="14.7109375" style="5" bestFit="1" customWidth="1"/>
    <col min="18" max="18" width="19.140625" style="11" customWidth="1"/>
    <col min="19" max="19" width="17" style="59" customWidth="1"/>
    <col min="20" max="20" width="12.140625" style="11" bestFit="1" customWidth="1"/>
    <col min="21" max="21" width="19.7109375" style="5" customWidth="1"/>
    <col min="22" max="22" width="9.140625" style="5"/>
    <col min="23" max="23" width="19.28515625" style="5" bestFit="1" customWidth="1"/>
    <col min="24" max="256" width="9.140625" style="5"/>
    <col min="257" max="257" width="3.42578125" style="5" customWidth="1"/>
    <col min="258" max="258" width="6" style="5" bestFit="1" customWidth="1"/>
    <col min="259" max="259" width="36.140625" style="5" customWidth="1"/>
    <col min="260" max="260" width="9.28515625" style="5" bestFit="1" customWidth="1"/>
    <col min="261" max="261" width="16.7109375" style="5" bestFit="1" customWidth="1"/>
    <col min="262" max="262" width="16.140625" style="5" bestFit="1" customWidth="1"/>
    <col min="263" max="263" width="16.140625" style="5" customWidth="1"/>
    <col min="264" max="264" width="12.5703125" style="5" bestFit="1" customWidth="1"/>
    <col min="265" max="265" width="15.5703125" style="5" bestFit="1" customWidth="1"/>
    <col min="266" max="266" width="17.28515625" style="5" bestFit="1" customWidth="1"/>
    <col min="267" max="267" width="12.7109375" style="5" bestFit="1" customWidth="1"/>
    <col min="268" max="268" width="11.5703125" style="5" bestFit="1" customWidth="1"/>
    <col min="269" max="269" width="13.28515625" style="5" bestFit="1" customWidth="1"/>
    <col min="270" max="270" width="16.5703125" style="5" customWidth="1"/>
    <col min="271" max="271" width="12.28515625" style="5" bestFit="1" customWidth="1"/>
    <col min="272" max="272" width="15.42578125" style="5" bestFit="1" customWidth="1"/>
    <col min="273" max="273" width="14.7109375" style="5" bestFit="1" customWidth="1"/>
    <col min="274" max="274" width="16" style="5" customWidth="1"/>
    <col min="275" max="275" width="7.140625" style="5" bestFit="1" customWidth="1"/>
    <col min="276" max="276" width="12.140625" style="5" bestFit="1" customWidth="1"/>
    <col min="277" max="277" width="11.28515625" style="5" bestFit="1" customWidth="1"/>
    <col min="278" max="278" width="9.140625" style="5"/>
    <col min="279" max="279" width="19.28515625" style="5" bestFit="1" customWidth="1"/>
    <col min="280" max="512" width="9.140625" style="5"/>
    <col min="513" max="513" width="3.42578125" style="5" customWidth="1"/>
    <col min="514" max="514" width="6" style="5" bestFit="1" customWidth="1"/>
    <col min="515" max="515" width="36.140625" style="5" customWidth="1"/>
    <col min="516" max="516" width="9.28515625" style="5" bestFit="1" customWidth="1"/>
    <col min="517" max="517" width="16.7109375" style="5" bestFit="1" customWidth="1"/>
    <col min="518" max="518" width="16.140625" style="5" bestFit="1" customWidth="1"/>
    <col min="519" max="519" width="16.140625" style="5" customWidth="1"/>
    <col min="520" max="520" width="12.5703125" style="5" bestFit="1" customWidth="1"/>
    <col min="521" max="521" width="15.5703125" style="5" bestFit="1" customWidth="1"/>
    <col min="522" max="522" width="17.28515625" style="5" bestFit="1" customWidth="1"/>
    <col min="523" max="523" width="12.7109375" style="5" bestFit="1" customWidth="1"/>
    <col min="524" max="524" width="11.5703125" style="5" bestFit="1" customWidth="1"/>
    <col min="525" max="525" width="13.28515625" style="5" bestFit="1" customWidth="1"/>
    <col min="526" max="526" width="16.5703125" style="5" customWidth="1"/>
    <col min="527" max="527" width="12.28515625" style="5" bestFit="1" customWidth="1"/>
    <col min="528" max="528" width="15.42578125" style="5" bestFit="1" customWidth="1"/>
    <col min="529" max="529" width="14.7109375" style="5" bestFit="1" customWidth="1"/>
    <col min="530" max="530" width="16" style="5" customWidth="1"/>
    <col min="531" max="531" width="7.140625" style="5" bestFit="1" customWidth="1"/>
    <col min="532" max="532" width="12.140625" style="5" bestFit="1" customWidth="1"/>
    <col min="533" max="533" width="11.28515625" style="5" bestFit="1" customWidth="1"/>
    <col min="534" max="534" width="9.140625" style="5"/>
    <col min="535" max="535" width="19.28515625" style="5" bestFit="1" customWidth="1"/>
    <col min="536" max="768" width="9.140625" style="5"/>
    <col min="769" max="769" width="3.42578125" style="5" customWidth="1"/>
    <col min="770" max="770" width="6" style="5" bestFit="1" customWidth="1"/>
    <col min="771" max="771" width="36.140625" style="5" customWidth="1"/>
    <col min="772" max="772" width="9.28515625" style="5" bestFit="1" customWidth="1"/>
    <col min="773" max="773" width="16.7109375" style="5" bestFit="1" customWidth="1"/>
    <col min="774" max="774" width="16.140625" style="5" bestFit="1" customWidth="1"/>
    <col min="775" max="775" width="16.140625" style="5" customWidth="1"/>
    <col min="776" max="776" width="12.5703125" style="5" bestFit="1" customWidth="1"/>
    <col min="777" max="777" width="15.5703125" style="5" bestFit="1" customWidth="1"/>
    <col min="778" max="778" width="17.28515625" style="5" bestFit="1" customWidth="1"/>
    <col min="779" max="779" width="12.7109375" style="5" bestFit="1" customWidth="1"/>
    <col min="780" max="780" width="11.5703125" style="5" bestFit="1" customWidth="1"/>
    <col min="781" max="781" width="13.28515625" style="5" bestFit="1" customWidth="1"/>
    <col min="782" max="782" width="16.5703125" style="5" customWidth="1"/>
    <col min="783" max="783" width="12.28515625" style="5" bestFit="1" customWidth="1"/>
    <col min="784" max="784" width="15.42578125" style="5" bestFit="1" customWidth="1"/>
    <col min="785" max="785" width="14.7109375" style="5" bestFit="1" customWidth="1"/>
    <col min="786" max="786" width="16" style="5" customWidth="1"/>
    <col min="787" max="787" width="7.140625" style="5" bestFit="1" customWidth="1"/>
    <col min="788" max="788" width="12.140625" style="5" bestFit="1" customWidth="1"/>
    <col min="789" max="789" width="11.28515625" style="5" bestFit="1" customWidth="1"/>
    <col min="790" max="790" width="9.140625" style="5"/>
    <col min="791" max="791" width="19.28515625" style="5" bestFit="1" customWidth="1"/>
    <col min="792" max="1024" width="9.140625" style="5"/>
    <col min="1025" max="1025" width="3.42578125" style="5" customWidth="1"/>
    <col min="1026" max="1026" width="6" style="5" bestFit="1" customWidth="1"/>
    <col min="1027" max="1027" width="36.140625" style="5" customWidth="1"/>
    <col min="1028" max="1028" width="9.28515625" style="5" bestFit="1" customWidth="1"/>
    <col min="1029" max="1029" width="16.7109375" style="5" bestFit="1" customWidth="1"/>
    <col min="1030" max="1030" width="16.140625" style="5" bestFit="1" customWidth="1"/>
    <col min="1031" max="1031" width="16.140625" style="5" customWidth="1"/>
    <col min="1032" max="1032" width="12.5703125" style="5" bestFit="1" customWidth="1"/>
    <col min="1033" max="1033" width="15.5703125" style="5" bestFit="1" customWidth="1"/>
    <col min="1034" max="1034" width="17.28515625" style="5" bestFit="1" customWidth="1"/>
    <col min="1035" max="1035" width="12.7109375" style="5" bestFit="1" customWidth="1"/>
    <col min="1036" max="1036" width="11.5703125" style="5" bestFit="1" customWidth="1"/>
    <col min="1037" max="1037" width="13.28515625" style="5" bestFit="1" customWidth="1"/>
    <col min="1038" max="1038" width="16.5703125" style="5" customWidth="1"/>
    <col min="1039" max="1039" width="12.28515625" style="5" bestFit="1" customWidth="1"/>
    <col min="1040" max="1040" width="15.42578125" style="5" bestFit="1" customWidth="1"/>
    <col min="1041" max="1041" width="14.7109375" style="5" bestFit="1" customWidth="1"/>
    <col min="1042" max="1042" width="16" style="5" customWidth="1"/>
    <col min="1043" max="1043" width="7.140625" style="5" bestFit="1" customWidth="1"/>
    <col min="1044" max="1044" width="12.140625" style="5" bestFit="1" customWidth="1"/>
    <col min="1045" max="1045" width="11.28515625" style="5" bestFit="1" customWidth="1"/>
    <col min="1046" max="1046" width="9.140625" style="5"/>
    <col min="1047" max="1047" width="19.28515625" style="5" bestFit="1" customWidth="1"/>
    <col min="1048" max="1280" width="9.140625" style="5"/>
    <col min="1281" max="1281" width="3.42578125" style="5" customWidth="1"/>
    <col min="1282" max="1282" width="6" style="5" bestFit="1" customWidth="1"/>
    <col min="1283" max="1283" width="36.140625" style="5" customWidth="1"/>
    <col min="1284" max="1284" width="9.28515625" style="5" bestFit="1" customWidth="1"/>
    <col min="1285" max="1285" width="16.7109375" style="5" bestFit="1" customWidth="1"/>
    <col min="1286" max="1286" width="16.140625" style="5" bestFit="1" customWidth="1"/>
    <col min="1287" max="1287" width="16.140625" style="5" customWidth="1"/>
    <col min="1288" max="1288" width="12.5703125" style="5" bestFit="1" customWidth="1"/>
    <col min="1289" max="1289" width="15.5703125" style="5" bestFit="1" customWidth="1"/>
    <col min="1290" max="1290" width="17.28515625" style="5" bestFit="1" customWidth="1"/>
    <col min="1291" max="1291" width="12.7109375" style="5" bestFit="1" customWidth="1"/>
    <col min="1292" max="1292" width="11.5703125" style="5" bestFit="1" customWidth="1"/>
    <col min="1293" max="1293" width="13.28515625" style="5" bestFit="1" customWidth="1"/>
    <col min="1294" max="1294" width="16.5703125" style="5" customWidth="1"/>
    <col min="1295" max="1295" width="12.28515625" style="5" bestFit="1" customWidth="1"/>
    <col min="1296" max="1296" width="15.42578125" style="5" bestFit="1" customWidth="1"/>
    <col min="1297" max="1297" width="14.7109375" style="5" bestFit="1" customWidth="1"/>
    <col min="1298" max="1298" width="16" style="5" customWidth="1"/>
    <col min="1299" max="1299" width="7.140625" style="5" bestFit="1" customWidth="1"/>
    <col min="1300" max="1300" width="12.140625" style="5" bestFit="1" customWidth="1"/>
    <col min="1301" max="1301" width="11.28515625" style="5" bestFit="1" customWidth="1"/>
    <col min="1302" max="1302" width="9.140625" style="5"/>
    <col min="1303" max="1303" width="19.28515625" style="5" bestFit="1" customWidth="1"/>
    <col min="1304" max="1536" width="9.140625" style="5"/>
    <col min="1537" max="1537" width="3.42578125" style="5" customWidth="1"/>
    <col min="1538" max="1538" width="6" style="5" bestFit="1" customWidth="1"/>
    <col min="1539" max="1539" width="36.140625" style="5" customWidth="1"/>
    <col min="1540" max="1540" width="9.28515625" style="5" bestFit="1" customWidth="1"/>
    <col min="1541" max="1541" width="16.7109375" style="5" bestFit="1" customWidth="1"/>
    <col min="1542" max="1542" width="16.140625" style="5" bestFit="1" customWidth="1"/>
    <col min="1543" max="1543" width="16.140625" style="5" customWidth="1"/>
    <col min="1544" max="1544" width="12.5703125" style="5" bestFit="1" customWidth="1"/>
    <col min="1545" max="1545" width="15.5703125" style="5" bestFit="1" customWidth="1"/>
    <col min="1546" max="1546" width="17.28515625" style="5" bestFit="1" customWidth="1"/>
    <col min="1547" max="1547" width="12.7109375" style="5" bestFit="1" customWidth="1"/>
    <col min="1548" max="1548" width="11.5703125" style="5" bestFit="1" customWidth="1"/>
    <col min="1549" max="1549" width="13.28515625" style="5" bestFit="1" customWidth="1"/>
    <col min="1550" max="1550" width="16.5703125" style="5" customWidth="1"/>
    <col min="1551" max="1551" width="12.28515625" style="5" bestFit="1" customWidth="1"/>
    <col min="1552" max="1552" width="15.42578125" style="5" bestFit="1" customWidth="1"/>
    <col min="1553" max="1553" width="14.7109375" style="5" bestFit="1" customWidth="1"/>
    <col min="1554" max="1554" width="16" style="5" customWidth="1"/>
    <col min="1555" max="1555" width="7.140625" style="5" bestFit="1" customWidth="1"/>
    <col min="1556" max="1556" width="12.140625" style="5" bestFit="1" customWidth="1"/>
    <col min="1557" max="1557" width="11.28515625" style="5" bestFit="1" customWidth="1"/>
    <col min="1558" max="1558" width="9.140625" style="5"/>
    <col min="1559" max="1559" width="19.28515625" style="5" bestFit="1" customWidth="1"/>
    <col min="1560" max="1792" width="9.140625" style="5"/>
    <col min="1793" max="1793" width="3.42578125" style="5" customWidth="1"/>
    <col min="1794" max="1794" width="6" style="5" bestFit="1" customWidth="1"/>
    <col min="1795" max="1795" width="36.140625" style="5" customWidth="1"/>
    <col min="1796" max="1796" width="9.28515625" style="5" bestFit="1" customWidth="1"/>
    <col min="1797" max="1797" width="16.7109375" style="5" bestFit="1" customWidth="1"/>
    <col min="1798" max="1798" width="16.140625" style="5" bestFit="1" customWidth="1"/>
    <col min="1799" max="1799" width="16.140625" style="5" customWidth="1"/>
    <col min="1800" max="1800" width="12.5703125" style="5" bestFit="1" customWidth="1"/>
    <col min="1801" max="1801" width="15.5703125" style="5" bestFit="1" customWidth="1"/>
    <col min="1802" max="1802" width="17.28515625" style="5" bestFit="1" customWidth="1"/>
    <col min="1803" max="1803" width="12.7109375" style="5" bestFit="1" customWidth="1"/>
    <col min="1804" max="1804" width="11.5703125" style="5" bestFit="1" customWidth="1"/>
    <col min="1805" max="1805" width="13.28515625" style="5" bestFit="1" customWidth="1"/>
    <col min="1806" max="1806" width="16.5703125" style="5" customWidth="1"/>
    <col min="1807" max="1807" width="12.28515625" style="5" bestFit="1" customWidth="1"/>
    <col min="1808" max="1808" width="15.42578125" style="5" bestFit="1" customWidth="1"/>
    <col min="1809" max="1809" width="14.7109375" style="5" bestFit="1" customWidth="1"/>
    <col min="1810" max="1810" width="16" style="5" customWidth="1"/>
    <col min="1811" max="1811" width="7.140625" style="5" bestFit="1" customWidth="1"/>
    <col min="1812" max="1812" width="12.140625" style="5" bestFit="1" customWidth="1"/>
    <col min="1813" max="1813" width="11.28515625" style="5" bestFit="1" customWidth="1"/>
    <col min="1814" max="1814" width="9.140625" style="5"/>
    <col min="1815" max="1815" width="19.28515625" style="5" bestFit="1" customWidth="1"/>
    <col min="1816" max="2048" width="9.140625" style="5"/>
    <col min="2049" max="2049" width="3.42578125" style="5" customWidth="1"/>
    <col min="2050" max="2050" width="6" style="5" bestFit="1" customWidth="1"/>
    <col min="2051" max="2051" width="36.140625" style="5" customWidth="1"/>
    <col min="2052" max="2052" width="9.28515625" style="5" bestFit="1" customWidth="1"/>
    <col min="2053" max="2053" width="16.7109375" style="5" bestFit="1" customWidth="1"/>
    <col min="2054" max="2054" width="16.140625" style="5" bestFit="1" customWidth="1"/>
    <col min="2055" max="2055" width="16.140625" style="5" customWidth="1"/>
    <col min="2056" max="2056" width="12.5703125" style="5" bestFit="1" customWidth="1"/>
    <col min="2057" max="2057" width="15.5703125" style="5" bestFit="1" customWidth="1"/>
    <col min="2058" max="2058" width="17.28515625" style="5" bestFit="1" customWidth="1"/>
    <col min="2059" max="2059" width="12.7109375" style="5" bestFit="1" customWidth="1"/>
    <col min="2060" max="2060" width="11.5703125" style="5" bestFit="1" customWidth="1"/>
    <col min="2061" max="2061" width="13.28515625" style="5" bestFit="1" customWidth="1"/>
    <col min="2062" max="2062" width="16.5703125" style="5" customWidth="1"/>
    <col min="2063" max="2063" width="12.28515625" style="5" bestFit="1" customWidth="1"/>
    <col min="2064" max="2064" width="15.42578125" style="5" bestFit="1" customWidth="1"/>
    <col min="2065" max="2065" width="14.7109375" style="5" bestFit="1" customWidth="1"/>
    <col min="2066" max="2066" width="16" style="5" customWidth="1"/>
    <col min="2067" max="2067" width="7.140625" style="5" bestFit="1" customWidth="1"/>
    <col min="2068" max="2068" width="12.140625" style="5" bestFit="1" customWidth="1"/>
    <col min="2069" max="2069" width="11.28515625" style="5" bestFit="1" customWidth="1"/>
    <col min="2070" max="2070" width="9.140625" style="5"/>
    <col min="2071" max="2071" width="19.28515625" style="5" bestFit="1" customWidth="1"/>
    <col min="2072" max="2304" width="9.140625" style="5"/>
    <col min="2305" max="2305" width="3.42578125" style="5" customWidth="1"/>
    <col min="2306" max="2306" width="6" style="5" bestFit="1" customWidth="1"/>
    <col min="2307" max="2307" width="36.140625" style="5" customWidth="1"/>
    <col min="2308" max="2308" width="9.28515625" style="5" bestFit="1" customWidth="1"/>
    <col min="2309" max="2309" width="16.7109375" style="5" bestFit="1" customWidth="1"/>
    <col min="2310" max="2310" width="16.140625" style="5" bestFit="1" customWidth="1"/>
    <col min="2311" max="2311" width="16.140625" style="5" customWidth="1"/>
    <col min="2312" max="2312" width="12.5703125" style="5" bestFit="1" customWidth="1"/>
    <col min="2313" max="2313" width="15.5703125" style="5" bestFit="1" customWidth="1"/>
    <col min="2314" max="2314" width="17.28515625" style="5" bestFit="1" customWidth="1"/>
    <col min="2315" max="2315" width="12.7109375" style="5" bestFit="1" customWidth="1"/>
    <col min="2316" max="2316" width="11.5703125" style="5" bestFit="1" customWidth="1"/>
    <col min="2317" max="2317" width="13.28515625" style="5" bestFit="1" customWidth="1"/>
    <col min="2318" max="2318" width="16.5703125" style="5" customWidth="1"/>
    <col min="2319" max="2319" width="12.28515625" style="5" bestFit="1" customWidth="1"/>
    <col min="2320" max="2320" width="15.42578125" style="5" bestFit="1" customWidth="1"/>
    <col min="2321" max="2321" width="14.7109375" style="5" bestFit="1" customWidth="1"/>
    <col min="2322" max="2322" width="16" style="5" customWidth="1"/>
    <col min="2323" max="2323" width="7.140625" style="5" bestFit="1" customWidth="1"/>
    <col min="2324" max="2324" width="12.140625" style="5" bestFit="1" customWidth="1"/>
    <col min="2325" max="2325" width="11.28515625" style="5" bestFit="1" customWidth="1"/>
    <col min="2326" max="2326" width="9.140625" style="5"/>
    <col min="2327" max="2327" width="19.28515625" style="5" bestFit="1" customWidth="1"/>
    <col min="2328" max="2560" width="9.140625" style="5"/>
    <col min="2561" max="2561" width="3.42578125" style="5" customWidth="1"/>
    <col min="2562" max="2562" width="6" style="5" bestFit="1" customWidth="1"/>
    <col min="2563" max="2563" width="36.140625" style="5" customWidth="1"/>
    <col min="2564" max="2564" width="9.28515625" style="5" bestFit="1" customWidth="1"/>
    <col min="2565" max="2565" width="16.7109375" style="5" bestFit="1" customWidth="1"/>
    <col min="2566" max="2566" width="16.140625" style="5" bestFit="1" customWidth="1"/>
    <col min="2567" max="2567" width="16.140625" style="5" customWidth="1"/>
    <col min="2568" max="2568" width="12.5703125" style="5" bestFit="1" customWidth="1"/>
    <col min="2569" max="2569" width="15.5703125" style="5" bestFit="1" customWidth="1"/>
    <col min="2570" max="2570" width="17.28515625" style="5" bestFit="1" customWidth="1"/>
    <col min="2571" max="2571" width="12.7109375" style="5" bestFit="1" customWidth="1"/>
    <col min="2572" max="2572" width="11.5703125" style="5" bestFit="1" customWidth="1"/>
    <col min="2573" max="2573" width="13.28515625" style="5" bestFit="1" customWidth="1"/>
    <col min="2574" max="2574" width="16.5703125" style="5" customWidth="1"/>
    <col min="2575" max="2575" width="12.28515625" style="5" bestFit="1" customWidth="1"/>
    <col min="2576" max="2576" width="15.42578125" style="5" bestFit="1" customWidth="1"/>
    <col min="2577" max="2577" width="14.7109375" style="5" bestFit="1" customWidth="1"/>
    <col min="2578" max="2578" width="16" style="5" customWidth="1"/>
    <col min="2579" max="2579" width="7.140625" style="5" bestFit="1" customWidth="1"/>
    <col min="2580" max="2580" width="12.140625" style="5" bestFit="1" customWidth="1"/>
    <col min="2581" max="2581" width="11.28515625" style="5" bestFit="1" customWidth="1"/>
    <col min="2582" max="2582" width="9.140625" style="5"/>
    <col min="2583" max="2583" width="19.28515625" style="5" bestFit="1" customWidth="1"/>
    <col min="2584" max="2816" width="9.140625" style="5"/>
    <col min="2817" max="2817" width="3.42578125" style="5" customWidth="1"/>
    <col min="2818" max="2818" width="6" style="5" bestFit="1" customWidth="1"/>
    <col min="2819" max="2819" width="36.140625" style="5" customWidth="1"/>
    <col min="2820" max="2820" width="9.28515625" style="5" bestFit="1" customWidth="1"/>
    <col min="2821" max="2821" width="16.7109375" style="5" bestFit="1" customWidth="1"/>
    <col min="2822" max="2822" width="16.140625" style="5" bestFit="1" customWidth="1"/>
    <col min="2823" max="2823" width="16.140625" style="5" customWidth="1"/>
    <col min="2824" max="2824" width="12.5703125" style="5" bestFit="1" customWidth="1"/>
    <col min="2825" max="2825" width="15.5703125" style="5" bestFit="1" customWidth="1"/>
    <col min="2826" max="2826" width="17.28515625" style="5" bestFit="1" customWidth="1"/>
    <col min="2827" max="2827" width="12.7109375" style="5" bestFit="1" customWidth="1"/>
    <col min="2828" max="2828" width="11.5703125" style="5" bestFit="1" customWidth="1"/>
    <col min="2829" max="2829" width="13.28515625" style="5" bestFit="1" customWidth="1"/>
    <col min="2830" max="2830" width="16.5703125" style="5" customWidth="1"/>
    <col min="2831" max="2831" width="12.28515625" style="5" bestFit="1" customWidth="1"/>
    <col min="2832" max="2832" width="15.42578125" style="5" bestFit="1" customWidth="1"/>
    <col min="2833" max="2833" width="14.7109375" style="5" bestFit="1" customWidth="1"/>
    <col min="2834" max="2834" width="16" style="5" customWidth="1"/>
    <col min="2835" max="2835" width="7.140625" style="5" bestFit="1" customWidth="1"/>
    <col min="2836" max="2836" width="12.140625" style="5" bestFit="1" customWidth="1"/>
    <col min="2837" max="2837" width="11.28515625" style="5" bestFit="1" customWidth="1"/>
    <col min="2838" max="2838" width="9.140625" style="5"/>
    <col min="2839" max="2839" width="19.28515625" style="5" bestFit="1" customWidth="1"/>
    <col min="2840" max="3072" width="9.140625" style="5"/>
    <col min="3073" max="3073" width="3.42578125" style="5" customWidth="1"/>
    <col min="3074" max="3074" width="6" style="5" bestFit="1" customWidth="1"/>
    <col min="3075" max="3075" width="36.140625" style="5" customWidth="1"/>
    <col min="3076" max="3076" width="9.28515625" style="5" bestFit="1" customWidth="1"/>
    <col min="3077" max="3077" width="16.7109375" style="5" bestFit="1" customWidth="1"/>
    <col min="3078" max="3078" width="16.140625" style="5" bestFit="1" customWidth="1"/>
    <col min="3079" max="3079" width="16.140625" style="5" customWidth="1"/>
    <col min="3080" max="3080" width="12.5703125" style="5" bestFit="1" customWidth="1"/>
    <col min="3081" max="3081" width="15.5703125" style="5" bestFit="1" customWidth="1"/>
    <col min="3082" max="3082" width="17.28515625" style="5" bestFit="1" customWidth="1"/>
    <col min="3083" max="3083" width="12.7109375" style="5" bestFit="1" customWidth="1"/>
    <col min="3084" max="3084" width="11.5703125" style="5" bestFit="1" customWidth="1"/>
    <col min="3085" max="3085" width="13.28515625" style="5" bestFit="1" customWidth="1"/>
    <col min="3086" max="3086" width="16.5703125" style="5" customWidth="1"/>
    <col min="3087" max="3087" width="12.28515625" style="5" bestFit="1" customWidth="1"/>
    <col min="3088" max="3088" width="15.42578125" style="5" bestFit="1" customWidth="1"/>
    <col min="3089" max="3089" width="14.7109375" style="5" bestFit="1" customWidth="1"/>
    <col min="3090" max="3090" width="16" style="5" customWidth="1"/>
    <col min="3091" max="3091" width="7.140625" style="5" bestFit="1" customWidth="1"/>
    <col min="3092" max="3092" width="12.140625" style="5" bestFit="1" customWidth="1"/>
    <col min="3093" max="3093" width="11.28515625" style="5" bestFit="1" customWidth="1"/>
    <col min="3094" max="3094" width="9.140625" style="5"/>
    <col min="3095" max="3095" width="19.28515625" style="5" bestFit="1" customWidth="1"/>
    <col min="3096" max="3328" width="9.140625" style="5"/>
    <col min="3329" max="3329" width="3.42578125" style="5" customWidth="1"/>
    <col min="3330" max="3330" width="6" style="5" bestFit="1" customWidth="1"/>
    <col min="3331" max="3331" width="36.140625" style="5" customWidth="1"/>
    <col min="3332" max="3332" width="9.28515625" style="5" bestFit="1" customWidth="1"/>
    <col min="3333" max="3333" width="16.7109375" style="5" bestFit="1" customWidth="1"/>
    <col min="3334" max="3334" width="16.140625" style="5" bestFit="1" customWidth="1"/>
    <col min="3335" max="3335" width="16.140625" style="5" customWidth="1"/>
    <col min="3336" max="3336" width="12.5703125" style="5" bestFit="1" customWidth="1"/>
    <col min="3337" max="3337" width="15.5703125" style="5" bestFit="1" customWidth="1"/>
    <col min="3338" max="3338" width="17.28515625" style="5" bestFit="1" customWidth="1"/>
    <col min="3339" max="3339" width="12.7109375" style="5" bestFit="1" customWidth="1"/>
    <col min="3340" max="3340" width="11.5703125" style="5" bestFit="1" customWidth="1"/>
    <col min="3341" max="3341" width="13.28515625" style="5" bestFit="1" customWidth="1"/>
    <col min="3342" max="3342" width="16.5703125" style="5" customWidth="1"/>
    <col min="3343" max="3343" width="12.28515625" style="5" bestFit="1" customWidth="1"/>
    <col min="3344" max="3344" width="15.42578125" style="5" bestFit="1" customWidth="1"/>
    <col min="3345" max="3345" width="14.7109375" style="5" bestFit="1" customWidth="1"/>
    <col min="3346" max="3346" width="16" style="5" customWidth="1"/>
    <col min="3347" max="3347" width="7.140625" style="5" bestFit="1" customWidth="1"/>
    <col min="3348" max="3348" width="12.140625" style="5" bestFit="1" customWidth="1"/>
    <col min="3349" max="3349" width="11.28515625" style="5" bestFit="1" customWidth="1"/>
    <col min="3350" max="3350" width="9.140625" style="5"/>
    <col min="3351" max="3351" width="19.28515625" style="5" bestFit="1" customWidth="1"/>
    <col min="3352" max="3584" width="9.140625" style="5"/>
    <col min="3585" max="3585" width="3.42578125" style="5" customWidth="1"/>
    <col min="3586" max="3586" width="6" style="5" bestFit="1" customWidth="1"/>
    <col min="3587" max="3587" width="36.140625" style="5" customWidth="1"/>
    <col min="3588" max="3588" width="9.28515625" style="5" bestFit="1" customWidth="1"/>
    <col min="3589" max="3589" width="16.7109375" style="5" bestFit="1" customWidth="1"/>
    <col min="3590" max="3590" width="16.140625" style="5" bestFit="1" customWidth="1"/>
    <col min="3591" max="3591" width="16.140625" style="5" customWidth="1"/>
    <col min="3592" max="3592" width="12.5703125" style="5" bestFit="1" customWidth="1"/>
    <col min="3593" max="3593" width="15.5703125" style="5" bestFit="1" customWidth="1"/>
    <col min="3594" max="3594" width="17.28515625" style="5" bestFit="1" customWidth="1"/>
    <col min="3595" max="3595" width="12.7109375" style="5" bestFit="1" customWidth="1"/>
    <col min="3596" max="3596" width="11.5703125" style="5" bestFit="1" customWidth="1"/>
    <col min="3597" max="3597" width="13.28515625" style="5" bestFit="1" customWidth="1"/>
    <col min="3598" max="3598" width="16.5703125" style="5" customWidth="1"/>
    <col min="3599" max="3599" width="12.28515625" style="5" bestFit="1" customWidth="1"/>
    <col min="3600" max="3600" width="15.42578125" style="5" bestFit="1" customWidth="1"/>
    <col min="3601" max="3601" width="14.7109375" style="5" bestFit="1" customWidth="1"/>
    <col min="3602" max="3602" width="16" style="5" customWidth="1"/>
    <col min="3603" max="3603" width="7.140625" style="5" bestFit="1" customWidth="1"/>
    <col min="3604" max="3604" width="12.140625" style="5" bestFit="1" customWidth="1"/>
    <col min="3605" max="3605" width="11.28515625" style="5" bestFit="1" customWidth="1"/>
    <col min="3606" max="3606" width="9.140625" style="5"/>
    <col min="3607" max="3607" width="19.28515625" style="5" bestFit="1" customWidth="1"/>
    <col min="3608" max="3840" width="9.140625" style="5"/>
    <col min="3841" max="3841" width="3.42578125" style="5" customWidth="1"/>
    <col min="3842" max="3842" width="6" style="5" bestFit="1" customWidth="1"/>
    <col min="3843" max="3843" width="36.140625" style="5" customWidth="1"/>
    <col min="3844" max="3844" width="9.28515625" style="5" bestFit="1" customWidth="1"/>
    <col min="3845" max="3845" width="16.7109375" style="5" bestFit="1" customWidth="1"/>
    <col min="3846" max="3846" width="16.140625" style="5" bestFit="1" customWidth="1"/>
    <col min="3847" max="3847" width="16.140625" style="5" customWidth="1"/>
    <col min="3848" max="3848" width="12.5703125" style="5" bestFit="1" customWidth="1"/>
    <col min="3849" max="3849" width="15.5703125" style="5" bestFit="1" customWidth="1"/>
    <col min="3850" max="3850" width="17.28515625" style="5" bestFit="1" customWidth="1"/>
    <col min="3851" max="3851" width="12.7109375" style="5" bestFit="1" customWidth="1"/>
    <col min="3852" max="3852" width="11.5703125" style="5" bestFit="1" customWidth="1"/>
    <col min="3853" max="3853" width="13.28515625" style="5" bestFit="1" customWidth="1"/>
    <col min="3854" max="3854" width="16.5703125" style="5" customWidth="1"/>
    <col min="3855" max="3855" width="12.28515625" style="5" bestFit="1" customWidth="1"/>
    <col min="3856" max="3856" width="15.42578125" style="5" bestFit="1" customWidth="1"/>
    <col min="3857" max="3857" width="14.7109375" style="5" bestFit="1" customWidth="1"/>
    <col min="3858" max="3858" width="16" style="5" customWidth="1"/>
    <col min="3859" max="3859" width="7.140625" style="5" bestFit="1" customWidth="1"/>
    <col min="3860" max="3860" width="12.140625" style="5" bestFit="1" customWidth="1"/>
    <col min="3861" max="3861" width="11.28515625" style="5" bestFit="1" customWidth="1"/>
    <col min="3862" max="3862" width="9.140625" style="5"/>
    <col min="3863" max="3863" width="19.28515625" style="5" bestFit="1" customWidth="1"/>
    <col min="3864" max="4096" width="9.140625" style="5"/>
    <col min="4097" max="4097" width="3.42578125" style="5" customWidth="1"/>
    <col min="4098" max="4098" width="6" style="5" bestFit="1" customWidth="1"/>
    <col min="4099" max="4099" width="36.140625" style="5" customWidth="1"/>
    <col min="4100" max="4100" width="9.28515625" style="5" bestFit="1" customWidth="1"/>
    <col min="4101" max="4101" width="16.7109375" style="5" bestFit="1" customWidth="1"/>
    <col min="4102" max="4102" width="16.140625" style="5" bestFit="1" customWidth="1"/>
    <col min="4103" max="4103" width="16.140625" style="5" customWidth="1"/>
    <col min="4104" max="4104" width="12.5703125" style="5" bestFit="1" customWidth="1"/>
    <col min="4105" max="4105" width="15.5703125" style="5" bestFit="1" customWidth="1"/>
    <col min="4106" max="4106" width="17.28515625" style="5" bestFit="1" customWidth="1"/>
    <col min="4107" max="4107" width="12.7109375" style="5" bestFit="1" customWidth="1"/>
    <col min="4108" max="4108" width="11.5703125" style="5" bestFit="1" customWidth="1"/>
    <col min="4109" max="4109" width="13.28515625" style="5" bestFit="1" customWidth="1"/>
    <col min="4110" max="4110" width="16.5703125" style="5" customWidth="1"/>
    <col min="4111" max="4111" width="12.28515625" style="5" bestFit="1" customWidth="1"/>
    <col min="4112" max="4112" width="15.42578125" style="5" bestFit="1" customWidth="1"/>
    <col min="4113" max="4113" width="14.7109375" style="5" bestFit="1" customWidth="1"/>
    <col min="4114" max="4114" width="16" style="5" customWidth="1"/>
    <col min="4115" max="4115" width="7.140625" style="5" bestFit="1" customWidth="1"/>
    <col min="4116" max="4116" width="12.140625" style="5" bestFit="1" customWidth="1"/>
    <col min="4117" max="4117" width="11.28515625" style="5" bestFit="1" customWidth="1"/>
    <col min="4118" max="4118" width="9.140625" style="5"/>
    <col min="4119" max="4119" width="19.28515625" style="5" bestFit="1" customWidth="1"/>
    <col min="4120" max="4352" width="9.140625" style="5"/>
    <col min="4353" max="4353" width="3.42578125" style="5" customWidth="1"/>
    <col min="4354" max="4354" width="6" style="5" bestFit="1" customWidth="1"/>
    <col min="4355" max="4355" width="36.140625" style="5" customWidth="1"/>
    <col min="4356" max="4356" width="9.28515625" style="5" bestFit="1" customWidth="1"/>
    <col min="4357" max="4357" width="16.7109375" style="5" bestFit="1" customWidth="1"/>
    <col min="4358" max="4358" width="16.140625" style="5" bestFit="1" customWidth="1"/>
    <col min="4359" max="4359" width="16.140625" style="5" customWidth="1"/>
    <col min="4360" max="4360" width="12.5703125" style="5" bestFit="1" customWidth="1"/>
    <col min="4361" max="4361" width="15.5703125" style="5" bestFit="1" customWidth="1"/>
    <col min="4362" max="4362" width="17.28515625" style="5" bestFit="1" customWidth="1"/>
    <col min="4363" max="4363" width="12.7109375" style="5" bestFit="1" customWidth="1"/>
    <col min="4364" max="4364" width="11.5703125" style="5" bestFit="1" customWidth="1"/>
    <col min="4365" max="4365" width="13.28515625" style="5" bestFit="1" customWidth="1"/>
    <col min="4366" max="4366" width="16.5703125" style="5" customWidth="1"/>
    <col min="4367" max="4367" width="12.28515625" style="5" bestFit="1" customWidth="1"/>
    <col min="4368" max="4368" width="15.42578125" style="5" bestFit="1" customWidth="1"/>
    <col min="4369" max="4369" width="14.7109375" style="5" bestFit="1" customWidth="1"/>
    <col min="4370" max="4370" width="16" style="5" customWidth="1"/>
    <col min="4371" max="4371" width="7.140625" style="5" bestFit="1" customWidth="1"/>
    <col min="4372" max="4372" width="12.140625" style="5" bestFit="1" customWidth="1"/>
    <col min="4373" max="4373" width="11.28515625" style="5" bestFit="1" customWidth="1"/>
    <col min="4374" max="4374" width="9.140625" style="5"/>
    <col min="4375" max="4375" width="19.28515625" style="5" bestFit="1" customWidth="1"/>
    <col min="4376" max="4608" width="9.140625" style="5"/>
    <col min="4609" max="4609" width="3.42578125" style="5" customWidth="1"/>
    <col min="4610" max="4610" width="6" style="5" bestFit="1" customWidth="1"/>
    <col min="4611" max="4611" width="36.140625" style="5" customWidth="1"/>
    <col min="4612" max="4612" width="9.28515625" style="5" bestFit="1" customWidth="1"/>
    <col min="4613" max="4613" width="16.7109375" style="5" bestFit="1" customWidth="1"/>
    <col min="4614" max="4614" width="16.140625" style="5" bestFit="1" customWidth="1"/>
    <col min="4615" max="4615" width="16.140625" style="5" customWidth="1"/>
    <col min="4616" max="4616" width="12.5703125" style="5" bestFit="1" customWidth="1"/>
    <col min="4617" max="4617" width="15.5703125" style="5" bestFit="1" customWidth="1"/>
    <col min="4618" max="4618" width="17.28515625" style="5" bestFit="1" customWidth="1"/>
    <col min="4619" max="4619" width="12.7109375" style="5" bestFit="1" customWidth="1"/>
    <col min="4620" max="4620" width="11.5703125" style="5" bestFit="1" customWidth="1"/>
    <col min="4621" max="4621" width="13.28515625" style="5" bestFit="1" customWidth="1"/>
    <col min="4622" max="4622" width="16.5703125" style="5" customWidth="1"/>
    <col min="4623" max="4623" width="12.28515625" style="5" bestFit="1" customWidth="1"/>
    <col min="4624" max="4624" width="15.42578125" style="5" bestFit="1" customWidth="1"/>
    <col min="4625" max="4625" width="14.7109375" style="5" bestFit="1" customWidth="1"/>
    <col min="4626" max="4626" width="16" style="5" customWidth="1"/>
    <col min="4627" max="4627" width="7.140625" style="5" bestFit="1" customWidth="1"/>
    <col min="4628" max="4628" width="12.140625" style="5" bestFit="1" customWidth="1"/>
    <col min="4629" max="4629" width="11.28515625" style="5" bestFit="1" customWidth="1"/>
    <col min="4630" max="4630" width="9.140625" style="5"/>
    <col min="4631" max="4631" width="19.28515625" style="5" bestFit="1" customWidth="1"/>
    <col min="4632" max="4864" width="9.140625" style="5"/>
    <col min="4865" max="4865" width="3.42578125" style="5" customWidth="1"/>
    <col min="4866" max="4866" width="6" style="5" bestFit="1" customWidth="1"/>
    <col min="4867" max="4867" width="36.140625" style="5" customWidth="1"/>
    <col min="4868" max="4868" width="9.28515625" style="5" bestFit="1" customWidth="1"/>
    <col min="4869" max="4869" width="16.7109375" style="5" bestFit="1" customWidth="1"/>
    <col min="4870" max="4870" width="16.140625" style="5" bestFit="1" customWidth="1"/>
    <col min="4871" max="4871" width="16.140625" style="5" customWidth="1"/>
    <col min="4872" max="4872" width="12.5703125" style="5" bestFit="1" customWidth="1"/>
    <col min="4873" max="4873" width="15.5703125" style="5" bestFit="1" customWidth="1"/>
    <col min="4874" max="4874" width="17.28515625" style="5" bestFit="1" customWidth="1"/>
    <col min="4875" max="4875" width="12.7109375" style="5" bestFit="1" customWidth="1"/>
    <col min="4876" max="4876" width="11.5703125" style="5" bestFit="1" customWidth="1"/>
    <col min="4877" max="4877" width="13.28515625" style="5" bestFit="1" customWidth="1"/>
    <col min="4878" max="4878" width="16.5703125" style="5" customWidth="1"/>
    <col min="4879" max="4879" width="12.28515625" style="5" bestFit="1" customWidth="1"/>
    <col min="4880" max="4880" width="15.42578125" style="5" bestFit="1" customWidth="1"/>
    <col min="4881" max="4881" width="14.7109375" style="5" bestFit="1" customWidth="1"/>
    <col min="4882" max="4882" width="16" style="5" customWidth="1"/>
    <col min="4883" max="4883" width="7.140625" style="5" bestFit="1" customWidth="1"/>
    <col min="4884" max="4884" width="12.140625" style="5" bestFit="1" customWidth="1"/>
    <col min="4885" max="4885" width="11.28515625" style="5" bestFit="1" customWidth="1"/>
    <col min="4886" max="4886" width="9.140625" style="5"/>
    <col min="4887" max="4887" width="19.28515625" style="5" bestFit="1" customWidth="1"/>
    <col min="4888" max="5120" width="9.140625" style="5"/>
    <col min="5121" max="5121" width="3.42578125" style="5" customWidth="1"/>
    <col min="5122" max="5122" width="6" style="5" bestFit="1" customWidth="1"/>
    <col min="5123" max="5123" width="36.140625" style="5" customWidth="1"/>
    <col min="5124" max="5124" width="9.28515625" style="5" bestFit="1" customWidth="1"/>
    <col min="5125" max="5125" width="16.7109375" style="5" bestFit="1" customWidth="1"/>
    <col min="5126" max="5126" width="16.140625" style="5" bestFit="1" customWidth="1"/>
    <col min="5127" max="5127" width="16.140625" style="5" customWidth="1"/>
    <col min="5128" max="5128" width="12.5703125" style="5" bestFit="1" customWidth="1"/>
    <col min="5129" max="5129" width="15.5703125" style="5" bestFit="1" customWidth="1"/>
    <col min="5130" max="5130" width="17.28515625" style="5" bestFit="1" customWidth="1"/>
    <col min="5131" max="5131" width="12.7109375" style="5" bestFit="1" customWidth="1"/>
    <col min="5132" max="5132" width="11.5703125" style="5" bestFit="1" customWidth="1"/>
    <col min="5133" max="5133" width="13.28515625" style="5" bestFit="1" customWidth="1"/>
    <col min="5134" max="5134" width="16.5703125" style="5" customWidth="1"/>
    <col min="5135" max="5135" width="12.28515625" style="5" bestFit="1" customWidth="1"/>
    <col min="5136" max="5136" width="15.42578125" style="5" bestFit="1" customWidth="1"/>
    <col min="5137" max="5137" width="14.7109375" style="5" bestFit="1" customWidth="1"/>
    <col min="5138" max="5138" width="16" style="5" customWidth="1"/>
    <col min="5139" max="5139" width="7.140625" style="5" bestFit="1" customWidth="1"/>
    <col min="5140" max="5140" width="12.140625" style="5" bestFit="1" customWidth="1"/>
    <col min="5141" max="5141" width="11.28515625" style="5" bestFit="1" customWidth="1"/>
    <col min="5142" max="5142" width="9.140625" style="5"/>
    <col min="5143" max="5143" width="19.28515625" style="5" bestFit="1" customWidth="1"/>
    <col min="5144" max="5376" width="9.140625" style="5"/>
    <col min="5377" max="5377" width="3.42578125" style="5" customWidth="1"/>
    <col min="5378" max="5378" width="6" style="5" bestFit="1" customWidth="1"/>
    <col min="5379" max="5379" width="36.140625" style="5" customWidth="1"/>
    <col min="5380" max="5380" width="9.28515625" style="5" bestFit="1" customWidth="1"/>
    <col min="5381" max="5381" width="16.7109375" style="5" bestFit="1" customWidth="1"/>
    <col min="5382" max="5382" width="16.140625" style="5" bestFit="1" customWidth="1"/>
    <col min="5383" max="5383" width="16.140625" style="5" customWidth="1"/>
    <col min="5384" max="5384" width="12.5703125" style="5" bestFit="1" customWidth="1"/>
    <col min="5385" max="5385" width="15.5703125" style="5" bestFit="1" customWidth="1"/>
    <col min="5386" max="5386" width="17.28515625" style="5" bestFit="1" customWidth="1"/>
    <col min="5387" max="5387" width="12.7109375" style="5" bestFit="1" customWidth="1"/>
    <col min="5388" max="5388" width="11.5703125" style="5" bestFit="1" customWidth="1"/>
    <col min="5389" max="5389" width="13.28515625" style="5" bestFit="1" customWidth="1"/>
    <col min="5390" max="5390" width="16.5703125" style="5" customWidth="1"/>
    <col min="5391" max="5391" width="12.28515625" style="5" bestFit="1" customWidth="1"/>
    <col min="5392" max="5392" width="15.42578125" style="5" bestFit="1" customWidth="1"/>
    <col min="5393" max="5393" width="14.7109375" style="5" bestFit="1" customWidth="1"/>
    <col min="5394" max="5394" width="16" style="5" customWidth="1"/>
    <col min="5395" max="5395" width="7.140625" style="5" bestFit="1" customWidth="1"/>
    <col min="5396" max="5396" width="12.140625" style="5" bestFit="1" customWidth="1"/>
    <col min="5397" max="5397" width="11.28515625" style="5" bestFit="1" customWidth="1"/>
    <col min="5398" max="5398" width="9.140625" style="5"/>
    <col min="5399" max="5399" width="19.28515625" style="5" bestFit="1" customWidth="1"/>
    <col min="5400" max="5632" width="9.140625" style="5"/>
    <col min="5633" max="5633" width="3.42578125" style="5" customWidth="1"/>
    <col min="5634" max="5634" width="6" style="5" bestFit="1" customWidth="1"/>
    <col min="5635" max="5635" width="36.140625" style="5" customWidth="1"/>
    <col min="5636" max="5636" width="9.28515625" style="5" bestFit="1" customWidth="1"/>
    <col min="5637" max="5637" width="16.7109375" style="5" bestFit="1" customWidth="1"/>
    <col min="5638" max="5638" width="16.140625" style="5" bestFit="1" customWidth="1"/>
    <col min="5639" max="5639" width="16.140625" style="5" customWidth="1"/>
    <col min="5640" max="5640" width="12.5703125" style="5" bestFit="1" customWidth="1"/>
    <col min="5641" max="5641" width="15.5703125" style="5" bestFit="1" customWidth="1"/>
    <col min="5642" max="5642" width="17.28515625" style="5" bestFit="1" customWidth="1"/>
    <col min="5643" max="5643" width="12.7109375" style="5" bestFit="1" customWidth="1"/>
    <col min="5644" max="5644" width="11.5703125" style="5" bestFit="1" customWidth="1"/>
    <col min="5645" max="5645" width="13.28515625" style="5" bestFit="1" customWidth="1"/>
    <col min="5646" max="5646" width="16.5703125" style="5" customWidth="1"/>
    <col min="5647" max="5647" width="12.28515625" style="5" bestFit="1" customWidth="1"/>
    <col min="5648" max="5648" width="15.42578125" style="5" bestFit="1" customWidth="1"/>
    <col min="5649" max="5649" width="14.7109375" style="5" bestFit="1" customWidth="1"/>
    <col min="5650" max="5650" width="16" style="5" customWidth="1"/>
    <col min="5651" max="5651" width="7.140625" style="5" bestFit="1" customWidth="1"/>
    <col min="5652" max="5652" width="12.140625" style="5" bestFit="1" customWidth="1"/>
    <col min="5653" max="5653" width="11.28515625" style="5" bestFit="1" customWidth="1"/>
    <col min="5654" max="5654" width="9.140625" style="5"/>
    <col min="5655" max="5655" width="19.28515625" style="5" bestFit="1" customWidth="1"/>
    <col min="5656" max="5888" width="9.140625" style="5"/>
    <col min="5889" max="5889" width="3.42578125" style="5" customWidth="1"/>
    <col min="5890" max="5890" width="6" style="5" bestFit="1" customWidth="1"/>
    <col min="5891" max="5891" width="36.140625" style="5" customWidth="1"/>
    <col min="5892" max="5892" width="9.28515625" style="5" bestFit="1" customWidth="1"/>
    <col min="5893" max="5893" width="16.7109375" style="5" bestFit="1" customWidth="1"/>
    <col min="5894" max="5894" width="16.140625" style="5" bestFit="1" customWidth="1"/>
    <col min="5895" max="5895" width="16.140625" style="5" customWidth="1"/>
    <col min="5896" max="5896" width="12.5703125" style="5" bestFit="1" customWidth="1"/>
    <col min="5897" max="5897" width="15.5703125" style="5" bestFit="1" customWidth="1"/>
    <col min="5898" max="5898" width="17.28515625" style="5" bestFit="1" customWidth="1"/>
    <col min="5899" max="5899" width="12.7109375" style="5" bestFit="1" customWidth="1"/>
    <col min="5900" max="5900" width="11.5703125" style="5" bestFit="1" customWidth="1"/>
    <col min="5901" max="5901" width="13.28515625" style="5" bestFit="1" customWidth="1"/>
    <col min="5902" max="5902" width="16.5703125" style="5" customWidth="1"/>
    <col min="5903" max="5903" width="12.28515625" style="5" bestFit="1" customWidth="1"/>
    <col min="5904" max="5904" width="15.42578125" style="5" bestFit="1" customWidth="1"/>
    <col min="5905" max="5905" width="14.7109375" style="5" bestFit="1" customWidth="1"/>
    <col min="5906" max="5906" width="16" style="5" customWidth="1"/>
    <col min="5907" max="5907" width="7.140625" style="5" bestFit="1" customWidth="1"/>
    <col min="5908" max="5908" width="12.140625" style="5" bestFit="1" customWidth="1"/>
    <col min="5909" max="5909" width="11.28515625" style="5" bestFit="1" customWidth="1"/>
    <col min="5910" max="5910" width="9.140625" style="5"/>
    <col min="5911" max="5911" width="19.28515625" style="5" bestFit="1" customWidth="1"/>
    <col min="5912" max="6144" width="9.140625" style="5"/>
    <col min="6145" max="6145" width="3.42578125" style="5" customWidth="1"/>
    <col min="6146" max="6146" width="6" style="5" bestFit="1" customWidth="1"/>
    <col min="6147" max="6147" width="36.140625" style="5" customWidth="1"/>
    <col min="6148" max="6148" width="9.28515625" style="5" bestFit="1" customWidth="1"/>
    <col min="6149" max="6149" width="16.7109375" style="5" bestFit="1" customWidth="1"/>
    <col min="6150" max="6150" width="16.140625" style="5" bestFit="1" customWidth="1"/>
    <col min="6151" max="6151" width="16.140625" style="5" customWidth="1"/>
    <col min="6152" max="6152" width="12.5703125" style="5" bestFit="1" customWidth="1"/>
    <col min="6153" max="6153" width="15.5703125" style="5" bestFit="1" customWidth="1"/>
    <col min="6154" max="6154" width="17.28515625" style="5" bestFit="1" customWidth="1"/>
    <col min="6155" max="6155" width="12.7109375" style="5" bestFit="1" customWidth="1"/>
    <col min="6156" max="6156" width="11.5703125" style="5" bestFit="1" customWidth="1"/>
    <col min="6157" max="6157" width="13.28515625" style="5" bestFit="1" customWidth="1"/>
    <col min="6158" max="6158" width="16.5703125" style="5" customWidth="1"/>
    <col min="6159" max="6159" width="12.28515625" style="5" bestFit="1" customWidth="1"/>
    <col min="6160" max="6160" width="15.42578125" style="5" bestFit="1" customWidth="1"/>
    <col min="6161" max="6161" width="14.7109375" style="5" bestFit="1" customWidth="1"/>
    <col min="6162" max="6162" width="16" style="5" customWidth="1"/>
    <col min="6163" max="6163" width="7.140625" style="5" bestFit="1" customWidth="1"/>
    <col min="6164" max="6164" width="12.140625" style="5" bestFit="1" customWidth="1"/>
    <col min="6165" max="6165" width="11.28515625" style="5" bestFit="1" customWidth="1"/>
    <col min="6166" max="6166" width="9.140625" style="5"/>
    <col min="6167" max="6167" width="19.28515625" style="5" bestFit="1" customWidth="1"/>
    <col min="6168" max="6400" width="9.140625" style="5"/>
    <col min="6401" max="6401" width="3.42578125" style="5" customWidth="1"/>
    <col min="6402" max="6402" width="6" style="5" bestFit="1" customWidth="1"/>
    <col min="6403" max="6403" width="36.140625" style="5" customWidth="1"/>
    <col min="6404" max="6404" width="9.28515625" style="5" bestFit="1" customWidth="1"/>
    <col min="6405" max="6405" width="16.7109375" style="5" bestFit="1" customWidth="1"/>
    <col min="6406" max="6406" width="16.140625" style="5" bestFit="1" customWidth="1"/>
    <col min="6407" max="6407" width="16.140625" style="5" customWidth="1"/>
    <col min="6408" max="6408" width="12.5703125" style="5" bestFit="1" customWidth="1"/>
    <col min="6409" max="6409" width="15.5703125" style="5" bestFit="1" customWidth="1"/>
    <col min="6410" max="6410" width="17.28515625" style="5" bestFit="1" customWidth="1"/>
    <col min="6411" max="6411" width="12.7109375" style="5" bestFit="1" customWidth="1"/>
    <col min="6412" max="6412" width="11.5703125" style="5" bestFit="1" customWidth="1"/>
    <col min="6413" max="6413" width="13.28515625" style="5" bestFit="1" customWidth="1"/>
    <col min="6414" max="6414" width="16.5703125" style="5" customWidth="1"/>
    <col min="6415" max="6415" width="12.28515625" style="5" bestFit="1" customWidth="1"/>
    <col min="6416" max="6416" width="15.42578125" style="5" bestFit="1" customWidth="1"/>
    <col min="6417" max="6417" width="14.7109375" style="5" bestFit="1" customWidth="1"/>
    <col min="6418" max="6418" width="16" style="5" customWidth="1"/>
    <col min="6419" max="6419" width="7.140625" style="5" bestFit="1" customWidth="1"/>
    <col min="6420" max="6420" width="12.140625" style="5" bestFit="1" customWidth="1"/>
    <col min="6421" max="6421" width="11.28515625" style="5" bestFit="1" customWidth="1"/>
    <col min="6422" max="6422" width="9.140625" style="5"/>
    <col min="6423" max="6423" width="19.28515625" style="5" bestFit="1" customWidth="1"/>
    <col min="6424" max="6656" width="9.140625" style="5"/>
    <col min="6657" max="6657" width="3.42578125" style="5" customWidth="1"/>
    <col min="6658" max="6658" width="6" style="5" bestFit="1" customWidth="1"/>
    <col min="6659" max="6659" width="36.140625" style="5" customWidth="1"/>
    <col min="6660" max="6660" width="9.28515625" style="5" bestFit="1" customWidth="1"/>
    <col min="6661" max="6661" width="16.7109375" style="5" bestFit="1" customWidth="1"/>
    <col min="6662" max="6662" width="16.140625" style="5" bestFit="1" customWidth="1"/>
    <col min="6663" max="6663" width="16.140625" style="5" customWidth="1"/>
    <col min="6664" max="6664" width="12.5703125" style="5" bestFit="1" customWidth="1"/>
    <col min="6665" max="6665" width="15.5703125" style="5" bestFit="1" customWidth="1"/>
    <col min="6666" max="6666" width="17.28515625" style="5" bestFit="1" customWidth="1"/>
    <col min="6667" max="6667" width="12.7109375" style="5" bestFit="1" customWidth="1"/>
    <col min="6668" max="6668" width="11.5703125" style="5" bestFit="1" customWidth="1"/>
    <col min="6669" max="6669" width="13.28515625" style="5" bestFit="1" customWidth="1"/>
    <col min="6670" max="6670" width="16.5703125" style="5" customWidth="1"/>
    <col min="6671" max="6671" width="12.28515625" style="5" bestFit="1" customWidth="1"/>
    <col min="6672" max="6672" width="15.42578125" style="5" bestFit="1" customWidth="1"/>
    <col min="6673" max="6673" width="14.7109375" style="5" bestFit="1" customWidth="1"/>
    <col min="6674" max="6674" width="16" style="5" customWidth="1"/>
    <col min="6675" max="6675" width="7.140625" style="5" bestFit="1" customWidth="1"/>
    <col min="6676" max="6676" width="12.140625" style="5" bestFit="1" customWidth="1"/>
    <col min="6677" max="6677" width="11.28515625" style="5" bestFit="1" customWidth="1"/>
    <col min="6678" max="6678" width="9.140625" style="5"/>
    <col min="6679" max="6679" width="19.28515625" style="5" bestFit="1" customWidth="1"/>
    <col min="6680" max="6912" width="9.140625" style="5"/>
    <col min="6913" max="6913" width="3.42578125" style="5" customWidth="1"/>
    <col min="6914" max="6914" width="6" style="5" bestFit="1" customWidth="1"/>
    <col min="6915" max="6915" width="36.140625" style="5" customWidth="1"/>
    <col min="6916" max="6916" width="9.28515625" style="5" bestFit="1" customWidth="1"/>
    <col min="6917" max="6917" width="16.7109375" style="5" bestFit="1" customWidth="1"/>
    <col min="6918" max="6918" width="16.140625" style="5" bestFit="1" customWidth="1"/>
    <col min="6919" max="6919" width="16.140625" style="5" customWidth="1"/>
    <col min="6920" max="6920" width="12.5703125" style="5" bestFit="1" customWidth="1"/>
    <col min="6921" max="6921" width="15.5703125" style="5" bestFit="1" customWidth="1"/>
    <col min="6922" max="6922" width="17.28515625" style="5" bestFit="1" customWidth="1"/>
    <col min="6923" max="6923" width="12.7109375" style="5" bestFit="1" customWidth="1"/>
    <col min="6924" max="6924" width="11.5703125" style="5" bestFit="1" customWidth="1"/>
    <col min="6925" max="6925" width="13.28515625" style="5" bestFit="1" customWidth="1"/>
    <col min="6926" max="6926" width="16.5703125" style="5" customWidth="1"/>
    <col min="6927" max="6927" width="12.28515625" style="5" bestFit="1" customWidth="1"/>
    <col min="6928" max="6928" width="15.42578125" style="5" bestFit="1" customWidth="1"/>
    <col min="6929" max="6929" width="14.7109375" style="5" bestFit="1" customWidth="1"/>
    <col min="6930" max="6930" width="16" style="5" customWidth="1"/>
    <col min="6931" max="6931" width="7.140625" style="5" bestFit="1" customWidth="1"/>
    <col min="6932" max="6932" width="12.140625" style="5" bestFit="1" customWidth="1"/>
    <col min="6933" max="6933" width="11.28515625" style="5" bestFit="1" customWidth="1"/>
    <col min="6934" max="6934" width="9.140625" style="5"/>
    <col min="6935" max="6935" width="19.28515625" style="5" bestFit="1" customWidth="1"/>
    <col min="6936" max="7168" width="9.140625" style="5"/>
    <col min="7169" max="7169" width="3.42578125" style="5" customWidth="1"/>
    <col min="7170" max="7170" width="6" style="5" bestFit="1" customWidth="1"/>
    <col min="7171" max="7171" width="36.140625" style="5" customWidth="1"/>
    <col min="7172" max="7172" width="9.28515625" style="5" bestFit="1" customWidth="1"/>
    <col min="7173" max="7173" width="16.7109375" style="5" bestFit="1" customWidth="1"/>
    <col min="7174" max="7174" width="16.140625" style="5" bestFit="1" customWidth="1"/>
    <col min="7175" max="7175" width="16.140625" style="5" customWidth="1"/>
    <col min="7176" max="7176" width="12.5703125" style="5" bestFit="1" customWidth="1"/>
    <col min="7177" max="7177" width="15.5703125" style="5" bestFit="1" customWidth="1"/>
    <col min="7178" max="7178" width="17.28515625" style="5" bestFit="1" customWidth="1"/>
    <col min="7179" max="7179" width="12.7109375" style="5" bestFit="1" customWidth="1"/>
    <col min="7180" max="7180" width="11.5703125" style="5" bestFit="1" customWidth="1"/>
    <col min="7181" max="7181" width="13.28515625" style="5" bestFit="1" customWidth="1"/>
    <col min="7182" max="7182" width="16.5703125" style="5" customWidth="1"/>
    <col min="7183" max="7183" width="12.28515625" style="5" bestFit="1" customWidth="1"/>
    <col min="7184" max="7184" width="15.42578125" style="5" bestFit="1" customWidth="1"/>
    <col min="7185" max="7185" width="14.7109375" style="5" bestFit="1" customWidth="1"/>
    <col min="7186" max="7186" width="16" style="5" customWidth="1"/>
    <col min="7187" max="7187" width="7.140625" style="5" bestFit="1" customWidth="1"/>
    <col min="7188" max="7188" width="12.140625" style="5" bestFit="1" customWidth="1"/>
    <col min="7189" max="7189" width="11.28515625" style="5" bestFit="1" customWidth="1"/>
    <col min="7190" max="7190" width="9.140625" style="5"/>
    <col min="7191" max="7191" width="19.28515625" style="5" bestFit="1" customWidth="1"/>
    <col min="7192" max="7424" width="9.140625" style="5"/>
    <col min="7425" max="7425" width="3.42578125" style="5" customWidth="1"/>
    <col min="7426" max="7426" width="6" style="5" bestFit="1" customWidth="1"/>
    <col min="7427" max="7427" width="36.140625" style="5" customWidth="1"/>
    <col min="7428" max="7428" width="9.28515625" style="5" bestFit="1" customWidth="1"/>
    <col min="7429" max="7429" width="16.7109375" style="5" bestFit="1" customWidth="1"/>
    <col min="7430" max="7430" width="16.140625" style="5" bestFit="1" customWidth="1"/>
    <col min="7431" max="7431" width="16.140625" style="5" customWidth="1"/>
    <col min="7432" max="7432" width="12.5703125" style="5" bestFit="1" customWidth="1"/>
    <col min="7433" max="7433" width="15.5703125" style="5" bestFit="1" customWidth="1"/>
    <col min="7434" max="7434" width="17.28515625" style="5" bestFit="1" customWidth="1"/>
    <col min="7435" max="7435" width="12.7109375" style="5" bestFit="1" customWidth="1"/>
    <col min="7436" max="7436" width="11.5703125" style="5" bestFit="1" customWidth="1"/>
    <col min="7437" max="7437" width="13.28515625" style="5" bestFit="1" customWidth="1"/>
    <col min="7438" max="7438" width="16.5703125" style="5" customWidth="1"/>
    <col min="7439" max="7439" width="12.28515625" style="5" bestFit="1" customWidth="1"/>
    <col min="7440" max="7440" width="15.42578125" style="5" bestFit="1" customWidth="1"/>
    <col min="7441" max="7441" width="14.7109375" style="5" bestFit="1" customWidth="1"/>
    <col min="7442" max="7442" width="16" style="5" customWidth="1"/>
    <col min="7443" max="7443" width="7.140625" style="5" bestFit="1" customWidth="1"/>
    <col min="7444" max="7444" width="12.140625" style="5" bestFit="1" customWidth="1"/>
    <col min="7445" max="7445" width="11.28515625" style="5" bestFit="1" customWidth="1"/>
    <col min="7446" max="7446" width="9.140625" style="5"/>
    <col min="7447" max="7447" width="19.28515625" style="5" bestFit="1" customWidth="1"/>
    <col min="7448" max="7680" width="9.140625" style="5"/>
    <col min="7681" max="7681" width="3.42578125" style="5" customWidth="1"/>
    <col min="7682" max="7682" width="6" style="5" bestFit="1" customWidth="1"/>
    <col min="7683" max="7683" width="36.140625" style="5" customWidth="1"/>
    <col min="7684" max="7684" width="9.28515625" style="5" bestFit="1" customWidth="1"/>
    <col min="7685" max="7685" width="16.7109375" style="5" bestFit="1" customWidth="1"/>
    <col min="7686" max="7686" width="16.140625" style="5" bestFit="1" customWidth="1"/>
    <col min="7687" max="7687" width="16.140625" style="5" customWidth="1"/>
    <col min="7688" max="7688" width="12.5703125" style="5" bestFit="1" customWidth="1"/>
    <col min="7689" max="7689" width="15.5703125" style="5" bestFit="1" customWidth="1"/>
    <col min="7690" max="7690" width="17.28515625" style="5" bestFit="1" customWidth="1"/>
    <col min="7691" max="7691" width="12.7109375" style="5" bestFit="1" customWidth="1"/>
    <col min="7692" max="7692" width="11.5703125" style="5" bestFit="1" customWidth="1"/>
    <col min="7693" max="7693" width="13.28515625" style="5" bestFit="1" customWidth="1"/>
    <col min="7694" max="7694" width="16.5703125" style="5" customWidth="1"/>
    <col min="7695" max="7695" width="12.28515625" style="5" bestFit="1" customWidth="1"/>
    <col min="7696" max="7696" width="15.42578125" style="5" bestFit="1" customWidth="1"/>
    <col min="7697" max="7697" width="14.7109375" style="5" bestFit="1" customWidth="1"/>
    <col min="7698" max="7698" width="16" style="5" customWidth="1"/>
    <col min="7699" max="7699" width="7.140625" style="5" bestFit="1" customWidth="1"/>
    <col min="7700" max="7700" width="12.140625" style="5" bestFit="1" customWidth="1"/>
    <col min="7701" max="7701" width="11.28515625" style="5" bestFit="1" customWidth="1"/>
    <col min="7702" max="7702" width="9.140625" style="5"/>
    <col min="7703" max="7703" width="19.28515625" style="5" bestFit="1" customWidth="1"/>
    <col min="7704" max="7936" width="9.140625" style="5"/>
    <col min="7937" max="7937" width="3.42578125" style="5" customWidth="1"/>
    <col min="7938" max="7938" width="6" style="5" bestFit="1" customWidth="1"/>
    <col min="7939" max="7939" width="36.140625" style="5" customWidth="1"/>
    <col min="7940" max="7940" width="9.28515625" style="5" bestFit="1" customWidth="1"/>
    <col min="7941" max="7941" width="16.7109375" style="5" bestFit="1" customWidth="1"/>
    <col min="7942" max="7942" width="16.140625" style="5" bestFit="1" customWidth="1"/>
    <col min="7943" max="7943" width="16.140625" style="5" customWidth="1"/>
    <col min="7944" max="7944" width="12.5703125" style="5" bestFit="1" customWidth="1"/>
    <col min="7945" max="7945" width="15.5703125" style="5" bestFit="1" customWidth="1"/>
    <col min="7946" max="7946" width="17.28515625" style="5" bestFit="1" customWidth="1"/>
    <col min="7947" max="7947" width="12.7109375" style="5" bestFit="1" customWidth="1"/>
    <col min="7948" max="7948" width="11.5703125" style="5" bestFit="1" customWidth="1"/>
    <col min="7949" max="7949" width="13.28515625" style="5" bestFit="1" customWidth="1"/>
    <col min="7950" max="7950" width="16.5703125" style="5" customWidth="1"/>
    <col min="7951" max="7951" width="12.28515625" style="5" bestFit="1" customWidth="1"/>
    <col min="7952" max="7952" width="15.42578125" style="5" bestFit="1" customWidth="1"/>
    <col min="7953" max="7953" width="14.7109375" style="5" bestFit="1" customWidth="1"/>
    <col min="7954" max="7954" width="16" style="5" customWidth="1"/>
    <col min="7955" max="7955" width="7.140625" style="5" bestFit="1" customWidth="1"/>
    <col min="7956" max="7956" width="12.140625" style="5" bestFit="1" customWidth="1"/>
    <col min="7957" max="7957" width="11.28515625" style="5" bestFit="1" customWidth="1"/>
    <col min="7958" max="7958" width="9.140625" style="5"/>
    <col min="7959" max="7959" width="19.28515625" style="5" bestFit="1" customWidth="1"/>
    <col min="7960" max="8192" width="9.140625" style="5"/>
    <col min="8193" max="8193" width="3.42578125" style="5" customWidth="1"/>
    <col min="8194" max="8194" width="6" style="5" bestFit="1" customWidth="1"/>
    <col min="8195" max="8195" width="36.140625" style="5" customWidth="1"/>
    <col min="8196" max="8196" width="9.28515625" style="5" bestFit="1" customWidth="1"/>
    <col min="8197" max="8197" width="16.7109375" style="5" bestFit="1" customWidth="1"/>
    <col min="8198" max="8198" width="16.140625" style="5" bestFit="1" customWidth="1"/>
    <col min="8199" max="8199" width="16.140625" style="5" customWidth="1"/>
    <col min="8200" max="8200" width="12.5703125" style="5" bestFit="1" customWidth="1"/>
    <col min="8201" max="8201" width="15.5703125" style="5" bestFit="1" customWidth="1"/>
    <col min="8202" max="8202" width="17.28515625" style="5" bestFit="1" customWidth="1"/>
    <col min="8203" max="8203" width="12.7109375" style="5" bestFit="1" customWidth="1"/>
    <col min="8204" max="8204" width="11.5703125" style="5" bestFit="1" customWidth="1"/>
    <col min="8205" max="8205" width="13.28515625" style="5" bestFit="1" customWidth="1"/>
    <col min="8206" max="8206" width="16.5703125" style="5" customWidth="1"/>
    <col min="8207" max="8207" width="12.28515625" style="5" bestFit="1" customWidth="1"/>
    <col min="8208" max="8208" width="15.42578125" style="5" bestFit="1" customWidth="1"/>
    <col min="8209" max="8209" width="14.7109375" style="5" bestFit="1" customWidth="1"/>
    <col min="8210" max="8210" width="16" style="5" customWidth="1"/>
    <col min="8211" max="8211" width="7.140625" style="5" bestFit="1" customWidth="1"/>
    <col min="8212" max="8212" width="12.140625" style="5" bestFit="1" customWidth="1"/>
    <col min="8213" max="8213" width="11.28515625" style="5" bestFit="1" customWidth="1"/>
    <col min="8214" max="8214" width="9.140625" style="5"/>
    <col min="8215" max="8215" width="19.28515625" style="5" bestFit="1" customWidth="1"/>
    <col min="8216" max="8448" width="9.140625" style="5"/>
    <col min="8449" max="8449" width="3.42578125" style="5" customWidth="1"/>
    <col min="8450" max="8450" width="6" style="5" bestFit="1" customWidth="1"/>
    <col min="8451" max="8451" width="36.140625" style="5" customWidth="1"/>
    <col min="8452" max="8452" width="9.28515625" style="5" bestFit="1" customWidth="1"/>
    <col min="8453" max="8453" width="16.7109375" style="5" bestFit="1" customWidth="1"/>
    <col min="8454" max="8454" width="16.140625" style="5" bestFit="1" customWidth="1"/>
    <col min="8455" max="8455" width="16.140625" style="5" customWidth="1"/>
    <col min="8456" max="8456" width="12.5703125" style="5" bestFit="1" customWidth="1"/>
    <col min="8457" max="8457" width="15.5703125" style="5" bestFit="1" customWidth="1"/>
    <col min="8458" max="8458" width="17.28515625" style="5" bestFit="1" customWidth="1"/>
    <col min="8459" max="8459" width="12.7109375" style="5" bestFit="1" customWidth="1"/>
    <col min="8460" max="8460" width="11.5703125" style="5" bestFit="1" customWidth="1"/>
    <col min="8461" max="8461" width="13.28515625" style="5" bestFit="1" customWidth="1"/>
    <col min="8462" max="8462" width="16.5703125" style="5" customWidth="1"/>
    <col min="8463" max="8463" width="12.28515625" style="5" bestFit="1" customWidth="1"/>
    <col min="8464" max="8464" width="15.42578125" style="5" bestFit="1" customWidth="1"/>
    <col min="8465" max="8465" width="14.7109375" style="5" bestFit="1" customWidth="1"/>
    <col min="8466" max="8466" width="16" style="5" customWidth="1"/>
    <col min="8467" max="8467" width="7.140625" style="5" bestFit="1" customWidth="1"/>
    <col min="8468" max="8468" width="12.140625" style="5" bestFit="1" customWidth="1"/>
    <col min="8469" max="8469" width="11.28515625" style="5" bestFit="1" customWidth="1"/>
    <col min="8470" max="8470" width="9.140625" style="5"/>
    <col min="8471" max="8471" width="19.28515625" style="5" bestFit="1" customWidth="1"/>
    <col min="8472" max="8704" width="9.140625" style="5"/>
    <col min="8705" max="8705" width="3.42578125" style="5" customWidth="1"/>
    <col min="8706" max="8706" width="6" style="5" bestFit="1" customWidth="1"/>
    <col min="8707" max="8707" width="36.140625" style="5" customWidth="1"/>
    <col min="8708" max="8708" width="9.28515625" style="5" bestFit="1" customWidth="1"/>
    <col min="8709" max="8709" width="16.7109375" style="5" bestFit="1" customWidth="1"/>
    <col min="8710" max="8710" width="16.140625" style="5" bestFit="1" customWidth="1"/>
    <col min="8711" max="8711" width="16.140625" style="5" customWidth="1"/>
    <col min="8712" max="8712" width="12.5703125" style="5" bestFit="1" customWidth="1"/>
    <col min="8713" max="8713" width="15.5703125" style="5" bestFit="1" customWidth="1"/>
    <col min="8714" max="8714" width="17.28515625" style="5" bestFit="1" customWidth="1"/>
    <col min="8715" max="8715" width="12.7109375" style="5" bestFit="1" customWidth="1"/>
    <col min="8716" max="8716" width="11.5703125" style="5" bestFit="1" customWidth="1"/>
    <col min="8717" max="8717" width="13.28515625" style="5" bestFit="1" customWidth="1"/>
    <col min="8718" max="8718" width="16.5703125" style="5" customWidth="1"/>
    <col min="8719" max="8719" width="12.28515625" style="5" bestFit="1" customWidth="1"/>
    <col min="8720" max="8720" width="15.42578125" style="5" bestFit="1" customWidth="1"/>
    <col min="8721" max="8721" width="14.7109375" style="5" bestFit="1" customWidth="1"/>
    <col min="8722" max="8722" width="16" style="5" customWidth="1"/>
    <col min="8723" max="8723" width="7.140625" style="5" bestFit="1" customWidth="1"/>
    <col min="8724" max="8724" width="12.140625" style="5" bestFit="1" customWidth="1"/>
    <col min="8725" max="8725" width="11.28515625" style="5" bestFit="1" customWidth="1"/>
    <col min="8726" max="8726" width="9.140625" style="5"/>
    <col min="8727" max="8727" width="19.28515625" style="5" bestFit="1" customWidth="1"/>
    <col min="8728" max="8960" width="9.140625" style="5"/>
    <col min="8961" max="8961" width="3.42578125" style="5" customWidth="1"/>
    <col min="8962" max="8962" width="6" style="5" bestFit="1" customWidth="1"/>
    <col min="8963" max="8963" width="36.140625" style="5" customWidth="1"/>
    <col min="8964" max="8964" width="9.28515625" style="5" bestFit="1" customWidth="1"/>
    <col min="8965" max="8965" width="16.7109375" style="5" bestFit="1" customWidth="1"/>
    <col min="8966" max="8966" width="16.140625" style="5" bestFit="1" customWidth="1"/>
    <col min="8967" max="8967" width="16.140625" style="5" customWidth="1"/>
    <col min="8968" max="8968" width="12.5703125" style="5" bestFit="1" customWidth="1"/>
    <col min="8969" max="8969" width="15.5703125" style="5" bestFit="1" customWidth="1"/>
    <col min="8970" max="8970" width="17.28515625" style="5" bestFit="1" customWidth="1"/>
    <col min="8971" max="8971" width="12.7109375" style="5" bestFit="1" customWidth="1"/>
    <col min="8972" max="8972" width="11.5703125" style="5" bestFit="1" customWidth="1"/>
    <col min="8973" max="8973" width="13.28515625" style="5" bestFit="1" customWidth="1"/>
    <col min="8974" max="8974" width="16.5703125" style="5" customWidth="1"/>
    <col min="8975" max="8975" width="12.28515625" style="5" bestFit="1" customWidth="1"/>
    <col min="8976" max="8976" width="15.42578125" style="5" bestFit="1" customWidth="1"/>
    <col min="8977" max="8977" width="14.7109375" style="5" bestFit="1" customWidth="1"/>
    <col min="8978" max="8978" width="16" style="5" customWidth="1"/>
    <col min="8979" max="8979" width="7.140625" style="5" bestFit="1" customWidth="1"/>
    <col min="8980" max="8980" width="12.140625" style="5" bestFit="1" customWidth="1"/>
    <col min="8981" max="8981" width="11.28515625" style="5" bestFit="1" customWidth="1"/>
    <col min="8982" max="8982" width="9.140625" style="5"/>
    <col min="8983" max="8983" width="19.28515625" style="5" bestFit="1" customWidth="1"/>
    <col min="8984" max="9216" width="9.140625" style="5"/>
    <col min="9217" max="9217" width="3.42578125" style="5" customWidth="1"/>
    <col min="9218" max="9218" width="6" style="5" bestFit="1" customWidth="1"/>
    <col min="9219" max="9219" width="36.140625" style="5" customWidth="1"/>
    <col min="9220" max="9220" width="9.28515625" style="5" bestFit="1" customWidth="1"/>
    <col min="9221" max="9221" width="16.7109375" style="5" bestFit="1" customWidth="1"/>
    <col min="9222" max="9222" width="16.140625" style="5" bestFit="1" customWidth="1"/>
    <col min="9223" max="9223" width="16.140625" style="5" customWidth="1"/>
    <col min="9224" max="9224" width="12.5703125" style="5" bestFit="1" customWidth="1"/>
    <col min="9225" max="9225" width="15.5703125" style="5" bestFit="1" customWidth="1"/>
    <col min="9226" max="9226" width="17.28515625" style="5" bestFit="1" customWidth="1"/>
    <col min="9227" max="9227" width="12.7109375" style="5" bestFit="1" customWidth="1"/>
    <col min="9228" max="9228" width="11.5703125" style="5" bestFit="1" customWidth="1"/>
    <col min="9229" max="9229" width="13.28515625" style="5" bestFit="1" customWidth="1"/>
    <col min="9230" max="9230" width="16.5703125" style="5" customWidth="1"/>
    <col min="9231" max="9231" width="12.28515625" style="5" bestFit="1" customWidth="1"/>
    <col min="9232" max="9232" width="15.42578125" style="5" bestFit="1" customWidth="1"/>
    <col min="9233" max="9233" width="14.7109375" style="5" bestFit="1" customWidth="1"/>
    <col min="9234" max="9234" width="16" style="5" customWidth="1"/>
    <col min="9235" max="9235" width="7.140625" style="5" bestFit="1" customWidth="1"/>
    <col min="9236" max="9236" width="12.140625" style="5" bestFit="1" customWidth="1"/>
    <col min="9237" max="9237" width="11.28515625" style="5" bestFit="1" customWidth="1"/>
    <col min="9238" max="9238" width="9.140625" style="5"/>
    <col min="9239" max="9239" width="19.28515625" style="5" bestFit="1" customWidth="1"/>
    <col min="9240" max="9472" width="9.140625" style="5"/>
    <col min="9473" max="9473" width="3.42578125" style="5" customWidth="1"/>
    <col min="9474" max="9474" width="6" style="5" bestFit="1" customWidth="1"/>
    <col min="9475" max="9475" width="36.140625" style="5" customWidth="1"/>
    <col min="9476" max="9476" width="9.28515625" style="5" bestFit="1" customWidth="1"/>
    <col min="9477" max="9477" width="16.7109375" style="5" bestFit="1" customWidth="1"/>
    <col min="9478" max="9478" width="16.140625" style="5" bestFit="1" customWidth="1"/>
    <col min="9479" max="9479" width="16.140625" style="5" customWidth="1"/>
    <col min="9480" max="9480" width="12.5703125" style="5" bestFit="1" customWidth="1"/>
    <col min="9481" max="9481" width="15.5703125" style="5" bestFit="1" customWidth="1"/>
    <col min="9482" max="9482" width="17.28515625" style="5" bestFit="1" customWidth="1"/>
    <col min="9483" max="9483" width="12.7109375" style="5" bestFit="1" customWidth="1"/>
    <col min="9484" max="9484" width="11.5703125" style="5" bestFit="1" customWidth="1"/>
    <col min="9485" max="9485" width="13.28515625" style="5" bestFit="1" customWidth="1"/>
    <col min="9486" max="9486" width="16.5703125" style="5" customWidth="1"/>
    <col min="9487" max="9487" width="12.28515625" style="5" bestFit="1" customWidth="1"/>
    <col min="9488" max="9488" width="15.42578125" style="5" bestFit="1" customWidth="1"/>
    <col min="9489" max="9489" width="14.7109375" style="5" bestFit="1" customWidth="1"/>
    <col min="9490" max="9490" width="16" style="5" customWidth="1"/>
    <col min="9491" max="9491" width="7.140625" style="5" bestFit="1" customWidth="1"/>
    <col min="9492" max="9492" width="12.140625" style="5" bestFit="1" customWidth="1"/>
    <col min="9493" max="9493" width="11.28515625" style="5" bestFit="1" customWidth="1"/>
    <col min="9494" max="9494" width="9.140625" style="5"/>
    <col min="9495" max="9495" width="19.28515625" style="5" bestFit="1" customWidth="1"/>
    <col min="9496" max="9728" width="9.140625" style="5"/>
    <col min="9729" max="9729" width="3.42578125" style="5" customWidth="1"/>
    <col min="9730" max="9730" width="6" style="5" bestFit="1" customWidth="1"/>
    <col min="9731" max="9731" width="36.140625" style="5" customWidth="1"/>
    <col min="9732" max="9732" width="9.28515625" style="5" bestFit="1" customWidth="1"/>
    <col min="9733" max="9733" width="16.7109375" style="5" bestFit="1" customWidth="1"/>
    <col min="9734" max="9734" width="16.140625" style="5" bestFit="1" customWidth="1"/>
    <col min="9735" max="9735" width="16.140625" style="5" customWidth="1"/>
    <col min="9736" max="9736" width="12.5703125" style="5" bestFit="1" customWidth="1"/>
    <col min="9737" max="9737" width="15.5703125" style="5" bestFit="1" customWidth="1"/>
    <col min="9738" max="9738" width="17.28515625" style="5" bestFit="1" customWidth="1"/>
    <col min="9739" max="9739" width="12.7109375" style="5" bestFit="1" customWidth="1"/>
    <col min="9740" max="9740" width="11.5703125" style="5" bestFit="1" customWidth="1"/>
    <col min="9741" max="9741" width="13.28515625" style="5" bestFit="1" customWidth="1"/>
    <col min="9742" max="9742" width="16.5703125" style="5" customWidth="1"/>
    <col min="9743" max="9743" width="12.28515625" style="5" bestFit="1" customWidth="1"/>
    <col min="9744" max="9744" width="15.42578125" style="5" bestFit="1" customWidth="1"/>
    <col min="9745" max="9745" width="14.7109375" style="5" bestFit="1" customWidth="1"/>
    <col min="9746" max="9746" width="16" style="5" customWidth="1"/>
    <col min="9747" max="9747" width="7.140625" style="5" bestFit="1" customWidth="1"/>
    <col min="9748" max="9748" width="12.140625" style="5" bestFit="1" customWidth="1"/>
    <col min="9749" max="9749" width="11.28515625" style="5" bestFit="1" customWidth="1"/>
    <col min="9750" max="9750" width="9.140625" style="5"/>
    <col min="9751" max="9751" width="19.28515625" style="5" bestFit="1" customWidth="1"/>
    <col min="9752" max="9984" width="9.140625" style="5"/>
    <col min="9985" max="9985" width="3.42578125" style="5" customWidth="1"/>
    <col min="9986" max="9986" width="6" style="5" bestFit="1" customWidth="1"/>
    <col min="9987" max="9987" width="36.140625" style="5" customWidth="1"/>
    <col min="9988" max="9988" width="9.28515625" style="5" bestFit="1" customWidth="1"/>
    <col min="9989" max="9989" width="16.7109375" style="5" bestFit="1" customWidth="1"/>
    <col min="9990" max="9990" width="16.140625" style="5" bestFit="1" customWidth="1"/>
    <col min="9991" max="9991" width="16.140625" style="5" customWidth="1"/>
    <col min="9992" max="9992" width="12.5703125" style="5" bestFit="1" customWidth="1"/>
    <col min="9993" max="9993" width="15.5703125" style="5" bestFit="1" customWidth="1"/>
    <col min="9994" max="9994" width="17.28515625" style="5" bestFit="1" customWidth="1"/>
    <col min="9995" max="9995" width="12.7109375" style="5" bestFit="1" customWidth="1"/>
    <col min="9996" max="9996" width="11.5703125" style="5" bestFit="1" customWidth="1"/>
    <col min="9997" max="9997" width="13.28515625" style="5" bestFit="1" customWidth="1"/>
    <col min="9998" max="9998" width="16.5703125" style="5" customWidth="1"/>
    <col min="9999" max="9999" width="12.28515625" style="5" bestFit="1" customWidth="1"/>
    <col min="10000" max="10000" width="15.42578125" style="5" bestFit="1" customWidth="1"/>
    <col min="10001" max="10001" width="14.7109375" style="5" bestFit="1" customWidth="1"/>
    <col min="10002" max="10002" width="16" style="5" customWidth="1"/>
    <col min="10003" max="10003" width="7.140625" style="5" bestFit="1" customWidth="1"/>
    <col min="10004" max="10004" width="12.140625" style="5" bestFit="1" customWidth="1"/>
    <col min="10005" max="10005" width="11.28515625" style="5" bestFit="1" customWidth="1"/>
    <col min="10006" max="10006" width="9.140625" style="5"/>
    <col min="10007" max="10007" width="19.28515625" style="5" bestFit="1" customWidth="1"/>
    <col min="10008" max="10240" width="9.140625" style="5"/>
    <col min="10241" max="10241" width="3.42578125" style="5" customWidth="1"/>
    <col min="10242" max="10242" width="6" style="5" bestFit="1" customWidth="1"/>
    <col min="10243" max="10243" width="36.140625" style="5" customWidth="1"/>
    <col min="10244" max="10244" width="9.28515625" style="5" bestFit="1" customWidth="1"/>
    <col min="10245" max="10245" width="16.7109375" style="5" bestFit="1" customWidth="1"/>
    <col min="10246" max="10246" width="16.140625" style="5" bestFit="1" customWidth="1"/>
    <col min="10247" max="10247" width="16.140625" style="5" customWidth="1"/>
    <col min="10248" max="10248" width="12.5703125" style="5" bestFit="1" customWidth="1"/>
    <col min="10249" max="10249" width="15.5703125" style="5" bestFit="1" customWidth="1"/>
    <col min="10250" max="10250" width="17.28515625" style="5" bestFit="1" customWidth="1"/>
    <col min="10251" max="10251" width="12.7109375" style="5" bestFit="1" customWidth="1"/>
    <col min="10252" max="10252" width="11.5703125" style="5" bestFit="1" customWidth="1"/>
    <col min="10253" max="10253" width="13.28515625" style="5" bestFit="1" customWidth="1"/>
    <col min="10254" max="10254" width="16.5703125" style="5" customWidth="1"/>
    <col min="10255" max="10255" width="12.28515625" style="5" bestFit="1" customWidth="1"/>
    <col min="10256" max="10256" width="15.42578125" style="5" bestFit="1" customWidth="1"/>
    <col min="10257" max="10257" width="14.7109375" style="5" bestFit="1" customWidth="1"/>
    <col min="10258" max="10258" width="16" style="5" customWidth="1"/>
    <col min="10259" max="10259" width="7.140625" style="5" bestFit="1" customWidth="1"/>
    <col min="10260" max="10260" width="12.140625" style="5" bestFit="1" customWidth="1"/>
    <col min="10261" max="10261" width="11.28515625" style="5" bestFit="1" customWidth="1"/>
    <col min="10262" max="10262" width="9.140625" style="5"/>
    <col min="10263" max="10263" width="19.28515625" style="5" bestFit="1" customWidth="1"/>
    <col min="10264" max="10496" width="9.140625" style="5"/>
    <col min="10497" max="10497" width="3.42578125" style="5" customWidth="1"/>
    <col min="10498" max="10498" width="6" style="5" bestFit="1" customWidth="1"/>
    <col min="10499" max="10499" width="36.140625" style="5" customWidth="1"/>
    <col min="10500" max="10500" width="9.28515625" style="5" bestFit="1" customWidth="1"/>
    <col min="10501" max="10501" width="16.7109375" style="5" bestFit="1" customWidth="1"/>
    <col min="10502" max="10502" width="16.140625" style="5" bestFit="1" customWidth="1"/>
    <col min="10503" max="10503" width="16.140625" style="5" customWidth="1"/>
    <col min="10504" max="10504" width="12.5703125" style="5" bestFit="1" customWidth="1"/>
    <col min="10505" max="10505" width="15.5703125" style="5" bestFit="1" customWidth="1"/>
    <col min="10506" max="10506" width="17.28515625" style="5" bestFit="1" customWidth="1"/>
    <col min="10507" max="10507" width="12.7109375" style="5" bestFit="1" customWidth="1"/>
    <col min="10508" max="10508" width="11.5703125" style="5" bestFit="1" customWidth="1"/>
    <col min="10509" max="10509" width="13.28515625" style="5" bestFit="1" customWidth="1"/>
    <col min="10510" max="10510" width="16.5703125" style="5" customWidth="1"/>
    <col min="10511" max="10511" width="12.28515625" style="5" bestFit="1" customWidth="1"/>
    <col min="10512" max="10512" width="15.42578125" style="5" bestFit="1" customWidth="1"/>
    <col min="10513" max="10513" width="14.7109375" style="5" bestFit="1" customWidth="1"/>
    <col min="10514" max="10514" width="16" style="5" customWidth="1"/>
    <col min="10515" max="10515" width="7.140625" style="5" bestFit="1" customWidth="1"/>
    <col min="10516" max="10516" width="12.140625" style="5" bestFit="1" customWidth="1"/>
    <col min="10517" max="10517" width="11.28515625" style="5" bestFit="1" customWidth="1"/>
    <col min="10518" max="10518" width="9.140625" style="5"/>
    <col min="10519" max="10519" width="19.28515625" style="5" bestFit="1" customWidth="1"/>
    <col min="10520" max="10752" width="9.140625" style="5"/>
    <col min="10753" max="10753" width="3.42578125" style="5" customWidth="1"/>
    <col min="10754" max="10754" width="6" style="5" bestFit="1" customWidth="1"/>
    <col min="10755" max="10755" width="36.140625" style="5" customWidth="1"/>
    <col min="10756" max="10756" width="9.28515625" style="5" bestFit="1" customWidth="1"/>
    <col min="10757" max="10757" width="16.7109375" style="5" bestFit="1" customWidth="1"/>
    <col min="10758" max="10758" width="16.140625" style="5" bestFit="1" customWidth="1"/>
    <col min="10759" max="10759" width="16.140625" style="5" customWidth="1"/>
    <col min="10760" max="10760" width="12.5703125" style="5" bestFit="1" customWidth="1"/>
    <col min="10761" max="10761" width="15.5703125" style="5" bestFit="1" customWidth="1"/>
    <col min="10762" max="10762" width="17.28515625" style="5" bestFit="1" customWidth="1"/>
    <col min="10763" max="10763" width="12.7109375" style="5" bestFit="1" customWidth="1"/>
    <col min="10764" max="10764" width="11.5703125" style="5" bestFit="1" customWidth="1"/>
    <col min="10765" max="10765" width="13.28515625" style="5" bestFit="1" customWidth="1"/>
    <col min="10766" max="10766" width="16.5703125" style="5" customWidth="1"/>
    <col min="10767" max="10767" width="12.28515625" style="5" bestFit="1" customWidth="1"/>
    <col min="10768" max="10768" width="15.42578125" style="5" bestFit="1" customWidth="1"/>
    <col min="10769" max="10769" width="14.7109375" style="5" bestFit="1" customWidth="1"/>
    <col min="10770" max="10770" width="16" style="5" customWidth="1"/>
    <col min="10771" max="10771" width="7.140625" style="5" bestFit="1" customWidth="1"/>
    <col min="10772" max="10772" width="12.140625" style="5" bestFit="1" customWidth="1"/>
    <col min="10773" max="10773" width="11.28515625" style="5" bestFit="1" customWidth="1"/>
    <col min="10774" max="10774" width="9.140625" style="5"/>
    <col min="10775" max="10775" width="19.28515625" style="5" bestFit="1" customWidth="1"/>
    <col min="10776" max="11008" width="9.140625" style="5"/>
    <col min="11009" max="11009" width="3.42578125" style="5" customWidth="1"/>
    <col min="11010" max="11010" width="6" style="5" bestFit="1" customWidth="1"/>
    <col min="11011" max="11011" width="36.140625" style="5" customWidth="1"/>
    <col min="11012" max="11012" width="9.28515625" style="5" bestFit="1" customWidth="1"/>
    <col min="11013" max="11013" width="16.7109375" style="5" bestFit="1" customWidth="1"/>
    <col min="11014" max="11014" width="16.140625" style="5" bestFit="1" customWidth="1"/>
    <col min="11015" max="11015" width="16.140625" style="5" customWidth="1"/>
    <col min="11016" max="11016" width="12.5703125" style="5" bestFit="1" customWidth="1"/>
    <col min="11017" max="11017" width="15.5703125" style="5" bestFit="1" customWidth="1"/>
    <col min="11018" max="11018" width="17.28515625" style="5" bestFit="1" customWidth="1"/>
    <col min="11019" max="11019" width="12.7109375" style="5" bestFit="1" customWidth="1"/>
    <col min="11020" max="11020" width="11.5703125" style="5" bestFit="1" customWidth="1"/>
    <col min="11021" max="11021" width="13.28515625" style="5" bestFit="1" customWidth="1"/>
    <col min="11022" max="11022" width="16.5703125" style="5" customWidth="1"/>
    <col min="11023" max="11023" width="12.28515625" style="5" bestFit="1" customWidth="1"/>
    <col min="11024" max="11024" width="15.42578125" style="5" bestFit="1" customWidth="1"/>
    <col min="11025" max="11025" width="14.7109375" style="5" bestFit="1" customWidth="1"/>
    <col min="11026" max="11026" width="16" style="5" customWidth="1"/>
    <col min="11027" max="11027" width="7.140625" style="5" bestFit="1" customWidth="1"/>
    <col min="11028" max="11028" width="12.140625" style="5" bestFit="1" customWidth="1"/>
    <col min="11029" max="11029" width="11.28515625" style="5" bestFit="1" customWidth="1"/>
    <col min="11030" max="11030" width="9.140625" style="5"/>
    <col min="11031" max="11031" width="19.28515625" style="5" bestFit="1" customWidth="1"/>
    <col min="11032" max="11264" width="9.140625" style="5"/>
    <col min="11265" max="11265" width="3.42578125" style="5" customWidth="1"/>
    <col min="11266" max="11266" width="6" style="5" bestFit="1" customWidth="1"/>
    <col min="11267" max="11267" width="36.140625" style="5" customWidth="1"/>
    <col min="11268" max="11268" width="9.28515625" style="5" bestFit="1" customWidth="1"/>
    <col min="11269" max="11269" width="16.7109375" style="5" bestFit="1" customWidth="1"/>
    <col min="11270" max="11270" width="16.140625" style="5" bestFit="1" customWidth="1"/>
    <col min="11271" max="11271" width="16.140625" style="5" customWidth="1"/>
    <col min="11272" max="11272" width="12.5703125" style="5" bestFit="1" customWidth="1"/>
    <col min="11273" max="11273" width="15.5703125" style="5" bestFit="1" customWidth="1"/>
    <col min="11274" max="11274" width="17.28515625" style="5" bestFit="1" customWidth="1"/>
    <col min="11275" max="11275" width="12.7109375" style="5" bestFit="1" customWidth="1"/>
    <col min="11276" max="11276" width="11.5703125" style="5" bestFit="1" customWidth="1"/>
    <col min="11277" max="11277" width="13.28515625" style="5" bestFit="1" customWidth="1"/>
    <col min="11278" max="11278" width="16.5703125" style="5" customWidth="1"/>
    <col min="11279" max="11279" width="12.28515625" style="5" bestFit="1" customWidth="1"/>
    <col min="11280" max="11280" width="15.42578125" style="5" bestFit="1" customWidth="1"/>
    <col min="11281" max="11281" width="14.7109375" style="5" bestFit="1" customWidth="1"/>
    <col min="11282" max="11282" width="16" style="5" customWidth="1"/>
    <col min="11283" max="11283" width="7.140625" style="5" bestFit="1" customWidth="1"/>
    <col min="11284" max="11284" width="12.140625" style="5" bestFit="1" customWidth="1"/>
    <col min="11285" max="11285" width="11.28515625" style="5" bestFit="1" customWidth="1"/>
    <col min="11286" max="11286" width="9.140625" style="5"/>
    <col min="11287" max="11287" width="19.28515625" style="5" bestFit="1" customWidth="1"/>
    <col min="11288" max="11520" width="9.140625" style="5"/>
    <col min="11521" max="11521" width="3.42578125" style="5" customWidth="1"/>
    <col min="11522" max="11522" width="6" style="5" bestFit="1" customWidth="1"/>
    <col min="11523" max="11523" width="36.140625" style="5" customWidth="1"/>
    <col min="11524" max="11524" width="9.28515625" style="5" bestFit="1" customWidth="1"/>
    <col min="11525" max="11525" width="16.7109375" style="5" bestFit="1" customWidth="1"/>
    <col min="11526" max="11526" width="16.140625" style="5" bestFit="1" customWidth="1"/>
    <col min="11527" max="11527" width="16.140625" style="5" customWidth="1"/>
    <col min="11528" max="11528" width="12.5703125" style="5" bestFit="1" customWidth="1"/>
    <col min="11529" max="11529" width="15.5703125" style="5" bestFit="1" customWidth="1"/>
    <col min="11530" max="11530" width="17.28515625" style="5" bestFit="1" customWidth="1"/>
    <col min="11531" max="11531" width="12.7109375" style="5" bestFit="1" customWidth="1"/>
    <col min="11532" max="11532" width="11.5703125" style="5" bestFit="1" customWidth="1"/>
    <col min="11533" max="11533" width="13.28515625" style="5" bestFit="1" customWidth="1"/>
    <col min="11534" max="11534" width="16.5703125" style="5" customWidth="1"/>
    <col min="11535" max="11535" width="12.28515625" style="5" bestFit="1" customWidth="1"/>
    <col min="11536" max="11536" width="15.42578125" style="5" bestFit="1" customWidth="1"/>
    <col min="11537" max="11537" width="14.7109375" style="5" bestFit="1" customWidth="1"/>
    <col min="11538" max="11538" width="16" style="5" customWidth="1"/>
    <col min="11539" max="11539" width="7.140625" style="5" bestFit="1" customWidth="1"/>
    <col min="11540" max="11540" width="12.140625" style="5" bestFit="1" customWidth="1"/>
    <col min="11541" max="11541" width="11.28515625" style="5" bestFit="1" customWidth="1"/>
    <col min="11542" max="11542" width="9.140625" style="5"/>
    <col min="11543" max="11543" width="19.28515625" style="5" bestFit="1" customWidth="1"/>
    <col min="11544" max="11776" width="9.140625" style="5"/>
    <col min="11777" max="11777" width="3.42578125" style="5" customWidth="1"/>
    <col min="11778" max="11778" width="6" style="5" bestFit="1" customWidth="1"/>
    <col min="11779" max="11779" width="36.140625" style="5" customWidth="1"/>
    <col min="11780" max="11780" width="9.28515625" style="5" bestFit="1" customWidth="1"/>
    <col min="11781" max="11781" width="16.7109375" style="5" bestFit="1" customWidth="1"/>
    <col min="11782" max="11782" width="16.140625" style="5" bestFit="1" customWidth="1"/>
    <col min="11783" max="11783" width="16.140625" style="5" customWidth="1"/>
    <col min="11784" max="11784" width="12.5703125" style="5" bestFit="1" customWidth="1"/>
    <col min="11785" max="11785" width="15.5703125" style="5" bestFit="1" customWidth="1"/>
    <col min="11786" max="11786" width="17.28515625" style="5" bestFit="1" customWidth="1"/>
    <col min="11787" max="11787" width="12.7109375" style="5" bestFit="1" customWidth="1"/>
    <col min="11788" max="11788" width="11.5703125" style="5" bestFit="1" customWidth="1"/>
    <col min="11789" max="11789" width="13.28515625" style="5" bestFit="1" customWidth="1"/>
    <col min="11790" max="11790" width="16.5703125" style="5" customWidth="1"/>
    <col min="11791" max="11791" width="12.28515625" style="5" bestFit="1" customWidth="1"/>
    <col min="11792" max="11792" width="15.42578125" style="5" bestFit="1" customWidth="1"/>
    <col min="11793" max="11793" width="14.7109375" style="5" bestFit="1" customWidth="1"/>
    <col min="11794" max="11794" width="16" style="5" customWidth="1"/>
    <col min="11795" max="11795" width="7.140625" style="5" bestFit="1" customWidth="1"/>
    <col min="11796" max="11796" width="12.140625" style="5" bestFit="1" customWidth="1"/>
    <col min="11797" max="11797" width="11.28515625" style="5" bestFit="1" customWidth="1"/>
    <col min="11798" max="11798" width="9.140625" style="5"/>
    <col min="11799" max="11799" width="19.28515625" style="5" bestFit="1" customWidth="1"/>
    <col min="11800" max="12032" width="9.140625" style="5"/>
    <col min="12033" max="12033" width="3.42578125" style="5" customWidth="1"/>
    <col min="12034" max="12034" width="6" style="5" bestFit="1" customWidth="1"/>
    <col min="12035" max="12035" width="36.140625" style="5" customWidth="1"/>
    <col min="12036" max="12036" width="9.28515625" style="5" bestFit="1" customWidth="1"/>
    <col min="12037" max="12037" width="16.7109375" style="5" bestFit="1" customWidth="1"/>
    <col min="12038" max="12038" width="16.140625" style="5" bestFit="1" customWidth="1"/>
    <col min="12039" max="12039" width="16.140625" style="5" customWidth="1"/>
    <col min="12040" max="12040" width="12.5703125" style="5" bestFit="1" customWidth="1"/>
    <col min="12041" max="12041" width="15.5703125" style="5" bestFit="1" customWidth="1"/>
    <col min="12042" max="12042" width="17.28515625" style="5" bestFit="1" customWidth="1"/>
    <col min="12043" max="12043" width="12.7109375" style="5" bestFit="1" customWidth="1"/>
    <col min="12044" max="12044" width="11.5703125" style="5" bestFit="1" customWidth="1"/>
    <col min="12045" max="12045" width="13.28515625" style="5" bestFit="1" customWidth="1"/>
    <col min="12046" max="12046" width="16.5703125" style="5" customWidth="1"/>
    <col min="12047" max="12047" width="12.28515625" style="5" bestFit="1" customWidth="1"/>
    <col min="12048" max="12048" width="15.42578125" style="5" bestFit="1" customWidth="1"/>
    <col min="12049" max="12049" width="14.7109375" style="5" bestFit="1" customWidth="1"/>
    <col min="12050" max="12050" width="16" style="5" customWidth="1"/>
    <col min="12051" max="12051" width="7.140625" style="5" bestFit="1" customWidth="1"/>
    <col min="12052" max="12052" width="12.140625" style="5" bestFit="1" customWidth="1"/>
    <col min="12053" max="12053" width="11.28515625" style="5" bestFit="1" customWidth="1"/>
    <col min="12054" max="12054" width="9.140625" style="5"/>
    <col min="12055" max="12055" width="19.28515625" style="5" bestFit="1" customWidth="1"/>
    <col min="12056" max="12288" width="9.140625" style="5"/>
    <col min="12289" max="12289" width="3.42578125" style="5" customWidth="1"/>
    <col min="12290" max="12290" width="6" style="5" bestFit="1" customWidth="1"/>
    <col min="12291" max="12291" width="36.140625" style="5" customWidth="1"/>
    <col min="12292" max="12292" width="9.28515625" style="5" bestFit="1" customWidth="1"/>
    <col min="12293" max="12293" width="16.7109375" style="5" bestFit="1" customWidth="1"/>
    <col min="12294" max="12294" width="16.140625" style="5" bestFit="1" customWidth="1"/>
    <col min="12295" max="12295" width="16.140625" style="5" customWidth="1"/>
    <col min="12296" max="12296" width="12.5703125" style="5" bestFit="1" customWidth="1"/>
    <col min="12297" max="12297" width="15.5703125" style="5" bestFit="1" customWidth="1"/>
    <col min="12298" max="12298" width="17.28515625" style="5" bestFit="1" customWidth="1"/>
    <col min="12299" max="12299" width="12.7109375" style="5" bestFit="1" customWidth="1"/>
    <col min="12300" max="12300" width="11.5703125" style="5" bestFit="1" customWidth="1"/>
    <col min="12301" max="12301" width="13.28515625" style="5" bestFit="1" customWidth="1"/>
    <col min="12302" max="12302" width="16.5703125" style="5" customWidth="1"/>
    <col min="12303" max="12303" width="12.28515625" style="5" bestFit="1" customWidth="1"/>
    <col min="12304" max="12304" width="15.42578125" style="5" bestFit="1" customWidth="1"/>
    <col min="12305" max="12305" width="14.7109375" style="5" bestFit="1" customWidth="1"/>
    <col min="12306" max="12306" width="16" style="5" customWidth="1"/>
    <col min="12307" max="12307" width="7.140625" style="5" bestFit="1" customWidth="1"/>
    <col min="12308" max="12308" width="12.140625" style="5" bestFit="1" customWidth="1"/>
    <col min="12309" max="12309" width="11.28515625" style="5" bestFit="1" customWidth="1"/>
    <col min="12310" max="12310" width="9.140625" style="5"/>
    <col min="12311" max="12311" width="19.28515625" style="5" bestFit="1" customWidth="1"/>
    <col min="12312" max="12544" width="9.140625" style="5"/>
    <col min="12545" max="12545" width="3.42578125" style="5" customWidth="1"/>
    <col min="12546" max="12546" width="6" style="5" bestFit="1" customWidth="1"/>
    <col min="12547" max="12547" width="36.140625" style="5" customWidth="1"/>
    <col min="12548" max="12548" width="9.28515625" style="5" bestFit="1" customWidth="1"/>
    <col min="12549" max="12549" width="16.7109375" style="5" bestFit="1" customWidth="1"/>
    <col min="12550" max="12550" width="16.140625" style="5" bestFit="1" customWidth="1"/>
    <col min="12551" max="12551" width="16.140625" style="5" customWidth="1"/>
    <col min="12552" max="12552" width="12.5703125" style="5" bestFit="1" customWidth="1"/>
    <col min="12553" max="12553" width="15.5703125" style="5" bestFit="1" customWidth="1"/>
    <col min="12554" max="12554" width="17.28515625" style="5" bestFit="1" customWidth="1"/>
    <col min="12555" max="12555" width="12.7109375" style="5" bestFit="1" customWidth="1"/>
    <col min="12556" max="12556" width="11.5703125" style="5" bestFit="1" customWidth="1"/>
    <col min="12557" max="12557" width="13.28515625" style="5" bestFit="1" customWidth="1"/>
    <col min="12558" max="12558" width="16.5703125" style="5" customWidth="1"/>
    <col min="12559" max="12559" width="12.28515625" style="5" bestFit="1" customWidth="1"/>
    <col min="12560" max="12560" width="15.42578125" style="5" bestFit="1" customWidth="1"/>
    <col min="12561" max="12561" width="14.7109375" style="5" bestFit="1" customWidth="1"/>
    <col min="12562" max="12562" width="16" style="5" customWidth="1"/>
    <col min="12563" max="12563" width="7.140625" style="5" bestFit="1" customWidth="1"/>
    <col min="12564" max="12564" width="12.140625" style="5" bestFit="1" customWidth="1"/>
    <col min="12565" max="12565" width="11.28515625" style="5" bestFit="1" customWidth="1"/>
    <col min="12566" max="12566" width="9.140625" style="5"/>
    <col min="12567" max="12567" width="19.28515625" style="5" bestFit="1" customWidth="1"/>
    <col min="12568" max="12800" width="9.140625" style="5"/>
    <col min="12801" max="12801" width="3.42578125" style="5" customWidth="1"/>
    <col min="12802" max="12802" width="6" style="5" bestFit="1" customWidth="1"/>
    <col min="12803" max="12803" width="36.140625" style="5" customWidth="1"/>
    <col min="12804" max="12804" width="9.28515625" style="5" bestFit="1" customWidth="1"/>
    <col min="12805" max="12805" width="16.7109375" style="5" bestFit="1" customWidth="1"/>
    <col min="12806" max="12806" width="16.140625" style="5" bestFit="1" customWidth="1"/>
    <col min="12807" max="12807" width="16.140625" style="5" customWidth="1"/>
    <col min="12808" max="12808" width="12.5703125" style="5" bestFit="1" customWidth="1"/>
    <col min="12809" max="12809" width="15.5703125" style="5" bestFit="1" customWidth="1"/>
    <col min="12810" max="12810" width="17.28515625" style="5" bestFit="1" customWidth="1"/>
    <col min="12811" max="12811" width="12.7109375" style="5" bestFit="1" customWidth="1"/>
    <col min="12812" max="12812" width="11.5703125" style="5" bestFit="1" customWidth="1"/>
    <col min="12813" max="12813" width="13.28515625" style="5" bestFit="1" customWidth="1"/>
    <col min="12814" max="12814" width="16.5703125" style="5" customWidth="1"/>
    <col min="12815" max="12815" width="12.28515625" style="5" bestFit="1" customWidth="1"/>
    <col min="12816" max="12816" width="15.42578125" style="5" bestFit="1" customWidth="1"/>
    <col min="12817" max="12817" width="14.7109375" style="5" bestFit="1" customWidth="1"/>
    <col min="12818" max="12818" width="16" style="5" customWidth="1"/>
    <col min="12819" max="12819" width="7.140625" style="5" bestFit="1" customWidth="1"/>
    <col min="12820" max="12820" width="12.140625" style="5" bestFit="1" customWidth="1"/>
    <col min="12821" max="12821" width="11.28515625" style="5" bestFit="1" customWidth="1"/>
    <col min="12822" max="12822" width="9.140625" style="5"/>
    <col min="12823" max="12823" width="19.28515625" style="5" bestFit="1" customWidth="1"/>
    <col min="12824" max="13056" width="9.140625" style="5"/>
    <col min="13057" max="13057" width="3.42578125" style="5" customWidth="1"/>
    <col min="13058" max="13058" width="6" style="5" bestFit="1" customWidth="1"/>
    <col min="13059" max="13059" width="36.140625" style="5" customWidth="1"/>
    <col min="13060" max="13060" width="9.28515625" style="5" bestFit="1" customWidth="1"/>
    <col min="13061" max="13061" width="16.7109375" style="5" bestFit="1" customWidth="1"/>
    <col min="13062" max="13062" width="16.140625" style="5" bestFit="1" customWidth="1"/>
    <col min="13063" max="13063" width="16.140625" style="5" customWidth="1"/>
    <col min="13064" max="13064" width="12.5703125" style="5" bestFit="1" customWidth="1"/>
    <col min="13065" max="13065" width="15.5703125" style="5" bestFit="1" customWidth="1"/>
    <col min="13066" max="13066" width="17.28515625" style="5" bestFit="1" customWidth="1"/>
    <col min="13067" max="13067" width="12.7109375" style="5" bestFit="1" customWidth="1"/>
    <col min="13068" max="13068" width="11.5703125" style="5" bestFit="1" customWidth="1"/>
    <col min="13069" max="13069" width="13.28515625" style="5" bestFit="1" customWidth="1"/>
    <col min="13070" max="13070" width="16.5703125" style="5" customWidth="1"/>
    <col min="13071" max="13071" width="12.28515625" style="5" bestFit="1" customWidth="1"/>
    <col min="13072" max="13072" width="15.42578125" style="5" bestFit="1" customWidth="1"/>
    <col min="13073" max="13073" width="14.7109375" style="5" bestFit="1" customWidth="1"/>
    <col min="13074" max="13074" width="16" style="5" customWidth="1"/>
    <col min="13075" max="13075" width="7.140625" style="5" bestFit="1" customWidth="1"/>
    <col min="13076" max="13076" width="12.140625" style="5" bestFit="1" customWidth="1"/>
    <col min="13077" max="13077" width="11.28515625" style="5" bestFit="1" customWidth="1"/>
    <col min="13078" max="13078" width="9.140625" style="5"/>
    <col min="13079" max="13079" width="19.28515625" style="5" bestFit="1" customWidth="1"/>
    <col min="13080" max="13312" width="9.140625" style="5"/>
    <col min="13313" max="13313" width="3.42578125" style="5" customWidth="1"/>
    <col min="13314" max="13314" width="6" style="5" bestFit="1" customWidth="1"/>
    <col min="13315" max="13315" width="36.140625" style="5" customWidth="1"/>
    <col min="13316" max="13316" width="9.28515625" style="5" bestFit="1" customWidth="1"/>
    <col min="13317" max="13317" width="16.7109375" style="5" bestFit="1" customWidth="1"/>
    <col min="13318" max="13318" width="16.140625" style="5" bestFit="1" customWidth="1"/>
    <col min="13319" max="13319" width="16.140625" style="5" customWidth="1"/>
    <col min="13320" max="13320" width="12.5703125" style="5" bestFit="1" customWidth="1"/>
    <col min="13321" max="13321" width="15.5703125" style="5" bestFit="1" customWidth="1"/>
    <col min="13322" max="13322" width="17.28515625" style="5" bestFit="1" customWidth="1"/>
    <col min="13323" max="13323" width="12.7109375" style="5" bestFit="1" customWidth="1"/>
    <col min="13324" max="13324" width="11.5703125" style="5" bestFit="1" customWidth="1"/>
    <col min="13325" max="13325" width="13.28515625" style="5" bestFit="1" customWidth="1"/>
    <col min="13326" max="13326" width="16.5703125" style="5" customWidth="1"/>
    <col min="13327" max="13327" width="12.28515625" style="5" bestFit="1" customWidth="1"/>
    <col min="13328" max="13328" width="15.42578125" style="5" bestFit="1" customWidth="1"/>
    <col min="13329" max="13329" width="14.7109375" style="5" bestFit="1" customWidth="1"/>
    <col min="13330" max="13330" width="16" style="5" customWidth="1"/>
    <col min="13331" max="13331" width="7.140625" style="5" bestFit="1" customWidth="1"/>
    <col min="13332" max="13332" width="12.140625" style="5" bestFit="1" customWidth="1"/>
    <col min="13333" max="13333" width="11.28515625" style="5" bestFit="1" customWidth="1"/>
    <col min="13334" max="13334" width="9.140625" style="5"/>
    <col min="13335" max="13335" width="19.28515625" style="5" bestFit="1" customWidth="1"/>
    <col min="13336" max="13568" width="9.140625" style="5"/>
    <col min="13569" max="13569" width="3.42578125" style="5" customWidth="1"/>
    <col min="13570" max="13570" width="6" style="5" bestFit="1" customWidth="1"/>
    <col min="13571" max="13571" width="36.140625" style="5" customWidth="1"/>
    <col min="13572" max="13572" width="9.28515625" style="5" bestFit="1" customWidth="1"/>
    <col min="13573" max="13573" width="16.7109375" style="5" bestFit="1" customWidth="1"/>
    <col min="13574" max="13574" width="16.140625" style="5" bestFit="1" customWidth="1"/>
    <col min="13575" max="13575" width="16.140625" style="5" customWidth="1"/>
    <col min="13576" max="13576" width="12.5703125" style="5" bestFit="1" customWidth="1"/>
    <col min="13577" max="13577" width="15.5703125" style="5" bestFit="1" customWidth="1"/>
    <col min="13578" max="13578" width="17.28515625" style="5" bestFit="1" customWidth="1"/>
    <col min="13579" max="13579" width="12.7109375" style="5" bestFit="1" customWidth="1"/>
    <col min="13580" max="13580" width="11.5703125" style="5" bestFit="1" customWidth="1"/>
    <col min="13581" max="13581" width="13.28515625" style="5" bestFit="1" customWidth="1"/>
    <col min="13582" max="13582" width="16.5703125" style="5" customWidth="1"/>
    <col min="13583" max="13583" width="12.28515625" style="5" bestFit="1" customWidth="1"/>
    <col min="13584" max="13584" width="15.42578125" style="5" bestFit="1" customWidth="1"/>
    <col min="13585" max="13585" width="14.7109375" style="5" bestFit="1" customWidth="1"/>
    <col min="13586" max="13586" width="16" style="5" customWidth="1"/>
    <col min="13587" max="13587" width="7.140625" style="5" bestFit="1" customWidth="1"/>
    <col min="13588" max="13588" width="12.140625" style="5" bestFit="1" customWidth="1"/>
    <col min="13589" max="13589" width="11.28515625" style="5" bestFit="1" customWidth="1"/>
    <col min="13590" max="13590" width="9.140625" style="5"/>
    <col min="13591" max="13591" width="19.28515625" style="5" bestFit="1" customWidth="1"/>
    <col min="13592" max="13824" width="9.140625" style="5"/>
    <col min="13825" max="13825" width="3.42578125" style="5" customWidth="1"/>
    <col min="13826" max="13826" width="6" style="5" bestFit="1" customWidth="1"/>
    <col min="13827" max="13827" width="36.140625" style="5" customWidth="1"/>
    <col min="13828" max="13828" width="9.28515625" style="5" bestFit="1" customWidth="1"/>
    <col min="13829" max="13829" width="16.7109375" style="5" bestFit="1" customWidth="1"/>
    <col min="13830" max="13830" width="16.140625" style="5" bestFit="1" customWidth="1"/>
    <col min="13831" max="13831" width="16.140625" style="5" customWidth="1"/>
    <col min="13832" max="13832" width="12.5703125" style="5" bestFit="1" customWidth="1"/>
    <col min="13833" max="13833" width="15.5703125" style="5" bestFit="1" customWidth="1"/>
    <col min="13834" max="13834" width="17.28515625" style="5" bestFit="1" customWidth="1"/>
    <col min="13835" max="13835" width="12.7109375" style="5" bestFit="1" customWidth="1"/>
    <col min="13836" max="13836" width="11.5703125" style="5" bestFit="1" customWidth="1"/>
    <col min="13837" max="13837" width="13.28515625" style="5" bestFit="1" customWidth="1"/>
    <col min="13838" max="13838" width="16.5703125" style="5" customWidth="1"/>
    <col min="13839" max="13839" width="12.28515625" style="5" bestFit="1" customWidth="1"/>
    <col min="13840" max="13840" width="15.42578125" style="5" bestFit="1" customWidth="1"/>
    <col min="13841" max="13841" width="14.7109375" style="5" bestFit="1" customWidth="1"/>
    <col min="13842" max="13842" width="16" style="5" customWidth="1"/>
    <col min="13843" max="13843" width="7.140625" style="5" bestFit="1" customWidth="1"/>
    <col min="13844" max="13844" width="12.140625" style="5" bestFit="1" customWidth="1"/>
    <col min="13845" max="13845" width="11.28515625" style="5" bestFit="1" customWidth="1"/>
    <col min="13846" max="13846" width="9.140625" style="5"/>
    <col min="13847" max="13847" width="19.28515625" style="5" bestFit="1" customWidth="1"/>
    <col min="13848" max="14080" width="9.140625" style="5"/>
    <col min="14081" max="14081" width="3.42578125" style="5" customWidth="1"/>
    <col min="14082" max="14082" width="6" style="5" bestFit="1" customWidth="1"/>
    <col min="14083" max="14083" width="36.140625" style="5" customWidth="1"/>
    <col min="14084" max="14084" width="9.28515625" style="5" bestFit="1" customWidth="1"/>
    <col min="14085" max="14085" width="16.7109375" style="5" bestFit="1" customWidth="1"/>
    <col min="14086" max="14086" width="16.140625" style="5" bestFit="1" customWidth="1"/>
    <col min="14087" max="14087" width="16.140625" style="5" customWidth="1"/>
    <col min="14088" max="14088" width="12.5703125" style="5" bestFit="1" customWidth="1"/>
    <col min="14089" max="14089" width="15.5703125" style="5" bestFit="1" customWidth="1"/>
    <col min="14090" max="14090" width="17.28515625" style="5" bestFit="1" customWidth="1"/>
    <col min="14091" max="14091" width="12.7109375" style="5" bestFit="1" customWidth="1"/>
    <col min="14092" max="14092" width="11.5703125" style="5" bestFit="1" customWidth="1"/>
    <col min="14093" max="14093" width="13.28515625" style="5" bestFit="1" customWidth="1"/>
    <col min="14094" max="14094" width="16.5703125" style="5" customWidth="1"/>
    <col min="14095" max="14095" width="12.28515625" style="5" bestFit="1" customWidth="1"/>
    <col min="14096" max="14096" width="15.42578125" style="5" bestFit="1" customWidth="1"/>
    <col min="14097" max="14097" width="14.7109375" style="5" bestFit="1" customWidth="1"/>
    <col min="14098" max="14098" width="16" style="5" customWidth="1"/>
    <col min="14099" max="14099" width="7.140625" style="5" bestFit="1" customWidth="1"/>
    <col min="14100" max="14100" width="12.140625" style="5" bestFit="1" customWidth="1"/>
    <col min="14101" max="14101" width="11.28515625" style="5" bestFit="1" customWidth="1"/>
    <col min="14102" max="14102" width="9.140625" style="5"/>
    <col min="14103" max="14103" width="19.28515625" style="5" bestFit="1" customWidth="1"/>
    <col min="14104" max="14336" width="9.140625" style="5"/>
    <col min="14337" max="14337" width="3.42578125" style="5" customWidth="1"/>
    <col min="14338" max="14338" width="6" style="5" bestFit="1" customWidth="1"/>
    <col min="14339" max="14339" width="36.140625" style="5" customWidth="1"/>
    <col min="14340" max="14340" width="9.28515625" style="5" bestFit="1" customWidth="1"/>
    <col min="14341" max="14341" width="16.7109375" style="5" bestFit="1" customWidth="1"/>
    <col min="14342" max="14342" width="16.140625" style="5" bestFit="1" customWidth="1"/>
    <col min="14343" max="14343" width="16.140625" style="5" customWidth="1"/>
    <col min="14344" max="14344" width="12.5703125" style="5" bestFit="1" customWidth="1"/>
    <col min="14345" max="14345" width="15.5703125" style="5" bestFit="1" customWidth="1"/>
    <col min="14346" max="14346" width="17.28515625" style="5" bestFit="1" customWidth="1"/>
    <col min="14347" max="14347" width="12.7109375" style="5" bestFit="1" customWidth="1"/>
    <col min="14348" max="14348" width="11.5703125" style="5" bestFit="1" customWidth="1"/>
    <col min="14349" max="14349" width="13.28515625" style="5" bestFit="1" customWidth="1"/>
    <col min="14350" max="14350" width="16.5703125" style="5" customWidth="1"/>
    <col min="14351" max="14351" width="12.28515625" style="5" bestFit="1" customWidth="1"/>
    <col min="14352" max="14352" width="15.42578125" style="5" bestFit="1" customWidth="1"/>
    <col min="14353" max="14353" width="14.7109375" style="5" bestFit="1" customWidth="1"/>
    <col min="14354" max="14354" width="16" style="5" customWidth="1"/>
    <col min="14355" max="14355" width="7.140625" style="5" bestFit="1" customWidth="1"/>
    <col min="14356" max="14356" width="12.140625" style="5" bestFit="1" customWidth="1"/>
    <col min="14357" max="14357" width="11.28515625" style="5" bestFit="1" customWidth="1"/>
    <col min="14358" max="14358" width="9.140625" style="5"/>
    <col min="14359" max="14359" width="19.28515625" style="5" bestFit="1" customWidth="1"/>
    <col min="14360" max="14592" width="9.140625" style="5"/>
    <col min="14593" max="14593" width="3.42578125" style="5" customWidth="1"/>
    <col min="14594" max="14594" width="6" style="5" bestFit="1" customWidth="1"/>
    <col min="14595" max="14595" width="36.140625" style="5" customWidth="1"/>
    <col min="14596" max="14596" width="9.28515625" style="5" bestFit="1" customWidth="1"/>
    <col min="14597" max="14597" width="16.7109375" style="5" bestFit="1" customWidth="1"/>
    <col min="14598" max="14598" width="16.140625" style="5" bestFit="1" customWidth="1"/>
    <col min="14599" max="14599" width="16.140625" style="5" customWidth="1"/>
    <col min="14600" max="14600" width="12.5703125" style="5" bestFit="1" customWidth="1"/>
    <col min="14601" max="14601" width="15.5703125" style="5" bestFit="1" customWidth="1"/>
    <col min="14602" max="14602" width="17.28515625" style="5" bestFit="1" customWidth="1"/>
    <col min="14603" max="14603" width="12.7109375" style="5" bestFit="1" customWidth="1"/>
    <col min="14604" max="14604" width="11.5703125" style="5" bestFit="1" customWidth="1"/>
    <col min="14605" max="14605" width="13.28515625" style="5" bestFit="1" customWidth="1"/>
    <col min="14606" max="14606" width="16.5703125" style="5" customWidth="1"/>
    <col min="14607" max="14607" width="12.28515625" style="5" bestFit="1" customWidth="1"/>
    <col min="14608" max="14608" width="15.42578125" style="5" bestFit="1" customWidth="1"/>
    <col min="14609" max="14609" width="14.7109375" style="5" bestFit="1" customWidth="1"/>
    <col min="14610" max="14610" width="16" style="5" customWidth="1"/>
    <col min="14611" max="14611" width="7.140625" style="5" bestFit="1" customWidth="1"/>
    <col min="14612" max="14612" width="12.140625" style="5" bestFit="1" customWidth="1"/>
    <col min="14613" max="14613" width="11.28515625" style="5" bestFit="1" customWidth="1"/>
    <col min="14614" max="14614" width="9.140625" style="5"/>
    <col min="14615" max="14615" width="19.28515625" style="5" bestFit="1" customWidth="1"/>
    <col min="14616" max="14848" width="9.140625" style="5"/>
    <col min="14849" max="14849" width="3.42578125" style="5" customWidth="1"/>
    <col min="14850" max="14850" width="6" style="5" bestFit="1" customWidth="1"/>
    <col min="14851" max="14851" width="36.140625" style="5" customWidth="1"/>
    <col min="14852" max="14852" width="9.28515625" style="5" bestFit="1" customWidth="1"/>
    <col min="14853" max="14853" width="16.7109375" style="5" bestFit="1" customWidth="1"/>
    <col min="14854" max="14854" width="16.140625" style="5" bestFit="1" customWidth="1"/>
    <col min="14855" max="14855" width="16.140625" style="5" customWidth="1"/>
    <col min="14856" max="14856" width="12.5703125" style="5" bestFit="1" customWidth="1"/>
    <col min="14857" max="14857" width="15.5703125" style="5" bestFit="1" customWidth="1"/>
    <col min="14858" max="14858" width="17.28515625" style="5" bestFit="1" customWidth="1"/>
    <col min="14859" max="14859" width="12.7109375" style="5" bestFit="1" customWidth="1"/>
    <col min="14860" max="14860" width="11.5703125" style="5" bestFit="1" customWidth="1"/>
    <col min="14861" max="14861" width="13.28515625" style="5" bestFit="1" customWidth="1"/>
    <col min="14862" max="14862" width="16.5703125" style="5" customWidth="1"/>
    <col min="14863" max="14863" width="12.28515625" style="5" bestFit="1" customWidth="1"/>
    <col min="14864" max="14864" width="15.42578125" style="5" bestFit="1" customWidth="1"/>
    <col min="14865" max="14865" width="14.7109375" style="5" bestFit="1" customWidth="1"/>
    <col min="14866" max="14866" width="16" style="5" customWidth="1"/>
    <col min="14867" max="14867" width="7.140625" style="5" bestFit="1" customWidth="1"/>
    <col min="14868" max="14868" width="12.140625" style="5" bestFit="1" customWidth="1"/>
    <col min="14869" max="14869" width="11.28515625" style="5" bestFit="1" customWidth="1"/>
    <col min="14870" max="14870" width="9.140625" style="5"/>
    <col min="14871" max="14871" width="19.28515625" style="5" bestFit="1" customWidth="1"/>
    <col min="14872" max="15104" width="9.140625" style="5"/>
    <col min="15105" max="15105" width="3.42578125" style="5" customWidth="1"/>
    <col min="15106" max="15106" width="6" style="5" bestFit="1" customWidth="1"/>
    <col min="15107" max="15107" width="36.140625" style="5" customWidth="1"/>
    <col min="15108" max="15108" width="9.28515625" style="5" bestFit="1" customWidth="1"/>
    <col min="15109" max="15109" width="16.7109375" style="5" bestFit="1" customWidth="1"/>
    <col min="15110" max="15110" width="16.140625" style="5" bestFit="1" customWidth="1"/>
    <col min="15111" max="15111" width="16.140625" style="5" customWidth="1"/>
    <col min="15112" max="15112" width="12.5703125" style="5" bestFit="1" customWidth="1"/>
    <col min="15113" max="15113" width="15.5703125" style="5" bestFit="1" customWidth="1"/>
    <col min="15114" max="15114" width="17.28515625" style="5" bestFit="1" customWidth="1"/>
    <col min="15115" max="15115" width="12.7109375" style="5" bestFit="1" customWidth="1"/>
    <col min="15116" max="15116" width="11.5703125" style="5" bestFit="1" customWidth="1"/>
    <col min="15117" max="15117" width="13.28515625" style="5" bestFit="1" customWidth="1"/>
    <col min="15118" max="15118" width="16.5703125" style="5" customWidth="1"/>
    <col min="15119" max="15119" width="12.28515625" style="5" bestFit="1" customWidth="1"/>
    <col min="15120" max="15120" width="15.42578125" style="5" bestFit="1" customWidth="1"/>
    <col min="15121" max="15121" width="14.7109375" style="5" bestFit="1" customWidth="1"/>
    <col min="15122" max="15122" width="16" style="5" customWidth="1"/>
    <col min="15123" max="15123" width="7.140625" style="5" bestFit="1" customWidth="1"/>
    <col min="15124" max="15124" width="12.140625" style="5" bestFit="1" customWidth="1"/>
    <col min="15125" max="15125" width="11.28515625" style="5" bestFit="1" customWidth="1"/>
    <col min="15126" max="15126" width="9.140625" style="5"/>
    <col min="15127" max="15127" width="19.28515625" style="5" bestFit="1" customWidth="1"/>
    <col min="15128" max="15360" width="9.140625" style="5"/>
    <col min="15361" max="15361" width="3.42578125" style="5" customWidth="1"/>
    <col min="15362" max="15362" width="6" style="5" bestFit="1" customWidth="1"/>
    <col min="15363" max="15363" width="36.140625" style="5" customWidth="1"/>
    <col min="15364" max="15364" width="9.28515625" style="5" bestFit="1" customWidth="1"/>
    <col min="15365" max="15365" width="16.7109375" style="5" bestFit="1" customWidth="1"/>
    <col min="15366" max="15366" width="16.140625" style="5" bestFit="1" customWidth="1"/>
    <col min="15367" max="15367" width="16.140625" style="5" customWidth="1"/>
    <col min="15368" max="15368" width="12.5703125" style="5" bestFit="1" customWidth="1"/>
    <col min="15369" max="15369" width="15.5703125" style="5" bestFit="1" customWidth="1"/>
    <col min="15370" max="15370" width="17.28515625" style="5" bestFit="1" customWidth="1"/>
    <col min="15371" max="15371" width="12.7109375" style="5" bestFit="1" customWidth="1"/>
    <col min="15372" max="15372" width="11.5703125" style="5" bestFit="1" customWidth="1"/>
    <col min="15373" max="15373" width="13.28515625" style="5" bestFit="1" customWidth="1"/>
    <col min="15374" max="15374" width="16.5703125" style="5" customWidth="1"/>
    <col min="15375" max="15375" width="12.28515625" style="5" bestFit="1" customWidth="1"/>
    <col min="15376" max="15376" width="15.42578125" style="5" bestFit="1" customWidth="1"/>
    <col min="15377" max="15377" width="14.7109375" style="5" bestFit="1" customWidth="1"/>
    <col min="15378" max="15378" width="16" style="5" customWidth="1"/>
    <col min="15379" max="15379" width="7.140625" style="5" bestFit="1" customWidth="1"/>
    <col min="15380" max="15380" width="12.140625" style="5" bestFit="1" customWidth="1"/>
    <col min="15381" max="15381" width="11.28515625" style="5" bestFit="1" customWidth="1"/>
    <col min="15382" max="15382" width="9.140625" style="5"/>
    <col min="15383" max="15383" width="19.28515625" style="5" bestFit="1" customWidth="1"/>
    <col min="15384" max="15616" width="9.140625" style="5"/>
    <col min="15617" max="15617" width="3.42578125" style="5" customWidth="1"/>
    <col min="15618" max="15618" width="6" style="5" bestFit="1" customWidth="1"/>
    <col min="15619" max="15619" width="36.140625" style="5" customWidth="1"/>
    <col min="15620" max="15620" width="9.28515625" style="5" bestFit="1" customWidth="1"/>
    <col min="15621" max="15621" width="16.7109375" style="5" bestFit="1" customWidth="1"/>
    <col min="15622" max="15622" width="16.140625" style="5" bestFit="1" customWidth="1"/>
    <col min="15623" max="15623" width="16.140625" style="5" customWidth="1"/>
    <col min="15624" max="15624" width="12.5703125" style="5" bestFit="1" customWidth="1"/>
    <col min="15625" max="15625" width="15.5703125" style="5" bestFit="1" customWidth="1"/>
    <col min="15626" max="15626" width="17.28515625" style="5" bestFit="1" customWidth="1"/>
    <col min="15627" max="15627" width="12.7109375" style="5" bestFit="1" customWidth="1"/>
    <col min="15628" max="15628" width="11.5703125" style="5" bestFit="1" customWidth="1"/>
    <col min="15629" max="15629" width="13.28515625" style="5" bestFit="1" customWidth="1"/>
    <col min="15630" max="15630" width="16.5703125" style="5" customWidth="1"/>
    <col min="15631" max="15631" width="12.28515625" style="5" bestFit="1" customWidth="1"/>
    <col min="15632" max="15632" width="15.42578125" style="5" bestFit="1" customWidth="1"/>
    <col min="15633" max="15633" width="14.7109375" style="5" bestFit="1" customWidth="1"/>
    <col min="15634" max="15634" width="16" style="5" customWidth="1"/>
    <col min="15635" max="15635" width="7.140625" style="5" bestFit="1" customWidth="1"/>
    <col min="15636" max="15636" width="12.140625" style="5" bestFit="1" customWidth="1"/>
    <col min="15637" max="15637" width="11.28515625" style="5" bestFit="1" customWidth="1"/>
    <col min="15638" max="15638" width="9.140625" style="5"/>
    <col min="15639" max="15639" width="19.28515625" style="5" bestFit="1" customWidth="1"/>
    <col min="15640" max="15872" width="9.140625" style="5"/>
    <col min="15873" max="15873" width="3.42578125" style="5" customWidth="1"/>
    <col min="15874" max="15874" width="6" style="5" bestFit="1" customWidth="1"/>
    <col min="15875" max="15875" width="36.140625" style="5" customWidth="1"/>
    <col min="15876" max="15876" width="9.28515625" style="5" bestFit="1" customWidth="1"/>
    <col min="15877" max="15877" width="16.7109375" style="5" bestFit="1" customWidth="1"/>
    <col min="15878" max="15878" width="16.140625" style="5" bestFit="1" customWidth="1"/>
    <col min="15879" max="15879" width="16.140625" style="5" customWidth="1"/>
    <col min="15880" max="15880" width="12.5703125" style="5" bestFit="1" customWidth="1"/>
    <col min="15881" max="15881" width="15.5703125" style="5" bestFit="1" customWidth="1"/>
    <col min="15882" max="15882" width="17.28515625" style="5" bestFit="1" customWidth="1"/>
    <col min="15883" max="15883" width="12.7109375" style="5" bestFit="1" customWidth="1"/>
    <col min="15884" max="15884" width="11.5703125" style="5" bestFit="1" customWidth="1"/>
    <col min="15885" max="15885" width="13.28515625" style="5" bestFit="1" customWidth="1"/>
    <col min="15886" max="15886" width="16.5703125" style="5" customWidth="1"/>
    <col min="15887" max="15887" width="12.28515625" style="5" bestFit="1" customWidth="1"/>
    <col min="15888" max="15888" width="15.42578125" style="5" bestFit="1" customWidth="1"/>
    <col min="15889" max="15889" width="14.7109375" style="5" bestFit="1" customWidth="1"/>
    <col min="15890" max="15890" width="16" style="5" customWidth="1"/>
    <col min="15891" max="15891" width="7.140625" style="5" bestFit="1" customWidth="1"/>
    <col min="15892" max="15892" width="12.140625" style="5" bestFit="1" customWidth="1"/>
    <col min="15893" max="15893" width="11.28515625" style="5" bestFit="1" customWidth="1"/>
    <col min="15894" max="15894" width="9.140625" style="5"/>
    <col min="15895" max="15895" width="19.28515625" style="5" bestFit="1" customWidth="1"/>
    <col min="15896" max="16128" width="9.140625" style="5"/>
    <col min="16129" max="16129" width="3.42578125" style="5" customWidth="1"/>
    <col min="16130" max="16130" width="6" style="5" bestFit="1" customWidth="1"/>
    <col min="16131" max="16131" width="36.140625" style="5" customWidth="1"/>
    <col min="16132" max="16132" width="9.28515625" style="5" bestFit="1" customWidth="1"/>
    <col min="16133" max="16133" width="16.7109375" style="5" bestFit="1" customWidth="1"/>
    <col min="16134" max="16134" width="16.140625" style="5" bestFit="1" customWidth="1"/>
    <col min="16135" max="16135" width="16.140625" style="5" customWidth="1"/>
    <col min="16136" max="16136" width="12.5703125" style="5" bestFit="1" customWidth="1"/>
    <col min="16137" max="16137" width="15.5703125" style="5" bestFit="1" customWidth="1"/>
    <col min="16138" max="16138" width="17.28515625" style="5" bestFit="1" customWidth="1"/>
    <col min="16139" max="16139" width="12.7109375" style="5" bestFit="1" customWidth="1"/>
    <col min="16140" max="16140" width="11.5703125" style="5" bestFit="1" customWidth="1"/>
    <col min="16141" max="16141" width="13.28515625" style="5" bestFit="1" customWidth="1"/>
    <col min="16142" max="16142" width="16.5703125" style="5" customWidth="1"/>
    <col min="16143" max="16143" width="12.28515625" style="5" bestFit="1" customWidth="1"/>
    <col min="16144" max="16144" width="15.42578125" style="5" bestFit="1" customWidth="1"/>
    <col min="16145" max="16145" width="14.7109375" style="5" bestFit="1" customWidth="1"/>
    <col min="16146" max="16146" width="16" style="5" customWidth="1"/>
    <col min="16147" max="16147" width="7.140625" style="5" bestFit="1" customWidth="1"/>
    <col min="16148" max="16148" width="12.140625" style="5" bestFit="1" customWidth="1"/>
    <col min="16149" max="16149" width="11.28515625" style="5" bestFit="1" customWidth="1"/>
    <col min="16150" max="16150" width="9.140625" style="5"/>
    <col min="16151" max="16151" width="19.28515625" style="5" bestFit="1" customWidth="1"/>
    <col min="16152" max="16384" width="9.140625" style="5"/>
  </cols>
  <sheetData>
    <row r="1" spans="1:23" s="1" customFormat="1" ht="15" x14ac:dyDescent="0.25">
      <c r="A1" s="51" t="s">
        <v>0</v>
      </c>
      <c r="B1" s="51"/>
      <c r="C1" s="51"/>
      <c r="D1" s="52" t="s">
        <v>1</v>
      </c>
      <c r="E1" s="1" t="s">
        <v>2</v>
      </c>
      <c r="G1" s="2"/>
      <c r="N1" s="3" t="s">
        <v>3</v>
      </c>
      <c r="O1" s="3" t="s">
        <v>4</v>
      </c>
      <c r="R1" s="4"/>
      <c r="S1" s="18"/>
      <c r="T1" s="4"/>
    </row>
    <row r="2" spans="1:23" ht="15" x14ac:dyDescent="0.25">
      <c r="F2" s="5" t="s">
        <v>5</v>
      </c>
      <c r="G2" s="6" t="s">
        <v>6</v>
      </c>
      <c r="R2" s="2" t="s">
        <v>7</v>
      </c>
      <c r="S2" s="2" t="s">
        <v>8</v>
      </c>
      <c r="T2" s="2" t="s">
        <v>8</v>
      </c>
    </row>
    <row r="3" spans="1:23" s="1" customFormat="1" ht="15" x14ac:dyDescent="0.25">
      <c r="C3" s="7" t="s">
        <v>9</v>
      </c>
      <c r="D3" s="8" t="s">
        <v>10</v>
      </c>
      <c r="E3" s="8" t="s">
        <v>11</v>
      </c>
      <c r="F3" s="8" t="s">
        <v>12</v>
      </c>
      <c r="G3" s="8" t="s">
        <v>13</v>
      </c>
      <c r="H3" s="9" t="s">
        <v>14</v>
      </c>
      <c r="I3" s="93" t="s">
        <v>15</v>
      </c>
      <c r="J3" s="93"/>
      <c r="K3" s="93"/>
      <c r="L3" s="93"/>
      <c r="M3" s="8"/>
      <c r="N3" s="8" t="s">
        <v>16</v>
      </c>
      <c r="O3" s="8" t="s">
        <v>17</v>
      </c>
      <c r="P3" s="8" t="s">
        <v>18</v>
      </c>
      <c r="Q3" s="8" t="s">
        <v>19</v>
      </c>
      <c r="R3" s="8" t="s">
        <v>20</v>
      </c>
      <c r="S3" s="8" t="s">
        <v>21</v>
      </c>
      <c r="T3" s="8" t="s">
        <v>22</v>
      </c>
      <c r="U3" s="8" t="s">
        <v>23</v>
      </c>
      <c r="V3" s="7" t="s">
        <v>24</v>
      </c>
      <c r="W3" s="7" t="s">
        <v>25</v>
      </c>
    </row>
    <row r="4" spans="1:23" x14ac:dyDescent="0.2">
      <c r="F4" s="10"/>
      <c r="G4" s="55"/>
      <c r="I4" s="11"/>
      <c r="N4" s="11"/>
      <c r="O4" s="11"/>
      <c r="P4" s="11"/>
      <c r="Q4" s="11"/>
      <c r="U4" s="11"/>
    </row>
    <row r="5" spans="1:23" ht="15" x14ac:dyDescent="0.25">
      <c r="F5" s="10"/>
      <c r="G5" s="55"/>
      <c r="I5" s="11"/>
      <c r="L5" s="13" t="s">
        <v>29</v>
      </c>
      <c r="M5" s="2"/>
      <c r="N5" s="11"/>
      <c r="O5" s="11"/>
      <c r="P5" s="11"/>
      <c r="Q5" s="11"/>
      <c r="U5" s="11"/>
    </row>
    <row r="6" spans="1:23" x14ac:dyDescent="0.2">
      <c r="A6" s="5" t="s">
        <v>27</v>
      </c>
      <c r="B6" s="5">
        <v>18</v>
      </c>
      <c r="C6" s="5" t="s">
        <v>30</v>
      </c>
      <c r="D6" s="6">
        <v>306</v>
      </c>
      <c r="E6" s="6">
        <v>6</v>
      </c>
      <c r="F6" s="10">
        <v>60000</v>
      </c>
      <c r="G6" s="55">
        <f>F6</f>
        <v>60000</v>
      </c>
      <c r="L6" s="14">
        <v>850</v>
      </c>
      <c r="M6" s="11"/>
      <c r="N6" s="11">
        <f>G6+H6+I6+J6+K6+L6</f>
        <v>60850</v>
      </c>
      <c r="O6" s="11">
        <f>N6/26</f>
        <v>2340.3846153846152</v>
      </c>
      <c r="P6" s="11">
        <f>G6/12</f>
        <v>5000</v>
      </c>
      <c r="Q6" s="11">
        <f>G6*1%/24</f>
        <v>25</v>
      </c>
      <c r="R6" s="11">
        <v>25</v>
      </c>
      <c r="S6" s="59" t="s">
        <v>28</v>
      </c>
      <c r="T6" s="11">
        <f>N6*9%</f>
        <v>5476.5</v>
      </c>
      <c r="U6" s="11">
        <f>N6*0.0765</f>
        <v>4655.0249999999996</v>
      </c>
      <c r="W6" s="5">
        <v>587</v>
      </c>
    </row>
    <row r="7" spans="1:23" x14ac:dyDescent="0.2">
      <c r="F7" s="10"/>
      <c r="G7" s="55"/>
      <c r="L7" s="11"/>
      <c r="M7" s="11"/>
      <c r="N7" s="11"/>
      <c r="O7" s="11"/>
      <c r="P7" s="11"/>
      <c r="Q7" s="11"/>
      <c r="U7" s="11"/>
    </row>
    <row r="8" spans="1:23" x14ac:dyDescent="0.2">
      <c r="F8" s="10"/>
      <c r="G8" s="55"/>
      <c r="L8" s="11"/>
      <c r="M8" s="11"/>
      <c r="N8" s="11"/>
      <c r="O8" s="11"/>
      <c r="P8" s="11"/>
      <c r="Q8" s="11"/>
      <c r="U8" s="11"/>
    </row>
    <row r="9" spans="1:23" x14ac:dyDescent="0.2">
      <c r="A9" s="5" t="s">
        <v>31</v>
      </c>
      <c r="B9" s="5">
        <v>6</v>
      </c>
      <c r="C9" s="5" t="s">
        <v>32</v>
      </c>
      <c r="D9" s="6">
        <v>500</v>
      </c>
      <c r="E9" s="6">
        <v>6</v>
      </c>
      <c r="F9" s="10">
        <v>46500</v>
      </c>
      <c r="G9" s="55">
        <f>F9</f>
        <v>46500</v>
      </c>
      <c r="N9" s="11">
        <f>G9+H9+I9+J9+K9+L9</f>
        <v>46500</v>
      </c>
      <c r="O9" s="11">
        <f>N9/26</f>
        <v>1788.4615384615386</v>
      </c>
      <c r="P9" s="11">
        <f>G9/12</f>
        <v>3875</v>
      </c>
      <c r="Q9" s="11">
        <f>G9*1%/24</f>
        <v>19.375</v>
      </c>
      <c r="R9" s="11">
        <v>20</v>
      </c>
      <c r="S9" s="59" t="s">
        <v>28</v>
      </c>
      <c r="T9" s="11">
        <f>N9*9%</f>
        <v>4185</v>
      </c>
      <c r="U9" s="11">
        <f>N9*0.0765</f>
        <v>3557.25</v>
      </c>
    </row>
    <row r="10" spans="1:23" x14ac:dyDescent="0.2">
      <c r="F10" s="10"/>
      <c r="G10" s="55"/>
      <c r="N10" s="11"/>
      <c r="O10" s="11"/>
      <c r="P10" s="11"/>
      <c r="Q10" s="11"/>
      <c r="U10" s="11"/>
    </row>
    <row r="12" spans="1:23" x14ac:dyDescent="0.2">
      <c r="A12" s="5" t="s">
        <v>31</v>
      </c>
      <c r="B12" s="5">
        <v>1</v>
      </c>
      <c r="C12" s="5" t="s">
        <v>33</v>
      </c>
      <c r="D12" s="6">
        <v>560</v>
      </c>
      <c r="E12" s="6">
        <v>6</v>
      </c>
      <c r="F12" s="10">
        <v>41500</v>
      </c>
      <c r="G12" s="55">
        <f>F12</f>
        <v>41500</v>
      </c>
      <c r="N12" s="11">
        <f>G12+H12+I12+J12+K12+L12</f>
        <v>41500</v>
      </c>
      <c r="O12" s="11">
        <f>N12/26</f>
        <v>1596.1538461538462</v>
      </c>
      <c r="P12" s="11">
        <f>G12/12</f>
        <v>3458.3333333333335</v>
      </c>
      <c r="Q12" s="11">
        <f>G12*1%/24</f>
        <v>17.291666666666668</v>
      </c>
      <c r="R12" s="11">
        <v>18</v>
      </c>
      <c r="S12" s="59" t="s">
        <v>28</v>
      </c>
      <c r="T12" s="11">
        <f>N12*9%</f>
        <v>3735</v>
      </c>
      <c r="U12" s="11">
        <f>N12*0.0765</f>
        <v>3174.75</v>
      </c>
    </row>
    <row r="13" spans="1:23" x14ac:dyDescent="0.2">
      <c r="F13" s="10"/>
      <c r="G13" s="55"/>
      <c r="N13" s="11"/>
      <c r="O13" s="11"/>
      <c r="P13" s="11"/>
      <c r="Q13" s="11"/>
      <c r="U13" s="11"/>
    </row>
    <row r="14" spans="1:23" ht="15" x14ac:dyDescent="0.25">
      <c r="F14" s="10"/>
      <c r="G14" s="55"/>
      <c r="H14" s="16" t="s">
        <v>34</v>
      </c>
      <c r="L14" s="13" t="s">
        <v>29</v>
      </c>
      <c r="M14" s="11"/>
      <c r="N14" s="11"/>
      <c r="O14" s="11"/>
      <c r="P14" s="11"/>
      <c r="Q14" s="11"/>
      <c r="U14" s="11"/>
    </row>
    <row r="15" spans="1:23" x14ac:dyDescent="0.2">
      <c r="A15" s="5" t="s">
        <v>27</v>
      </c>
      <c r="B15" s="5">
        <v>4.5</v>
      </c>
      <c r="C15" s="5" t="s">
        <v>35</v>
      </c>
      <c r="D15" s="6">
        <v>555</v>
      </c>
      <c r="E15" s="6">
        <v>5</v>
      </c>
      <c r="F15" s="10">
        <v>50000</v>
      </c>
      <c r="G15" s="55">
        <f>F15</f>
        <v>50000</v>
      </c>
      <c r="H15" s="14">
        <f>G15/183*10</f>
        <v>2732.2404371584703</v>
      </c>
      <c r="I15" s="11"/>
      <c r="J15" s="11"/>
      <c r="K15" s="11"/>
      <c r="L15" s="14">
        <v>850</v>
      </c>
      <c r="M15" s="11"/>
      <c r="N15" s="11">
        <f>G15+H15+I15+J15+K15+L15</f>
        <v>53582.240437158471</v>
      </c>
      <c r="O15" s="11">
        <f>N15/26</f>
        <v>2060.8554014291722</v>
      </c>
      <c r="P15" s="11">
        <f>N15/12</f>
        <v>4465.1867030965395</v>
      </c>
      <c r="Q15" s="11">
        <f>G15*1%/24</f>
        <v>20.833333333333332</v>
      </c>
      <c r="R15" s="11">
        <v>25</v>
      </c>
      <c r="S15" s="59" t="s">
        <v>28</v>
      </c>
      <c r="T15" s="11">
        <f>N15*9%</f>
        <v>4822.4016393442625</v>
      </c>
      <c r="U15" s="11">
        <f>N15*0.0765</f>
        <v>4099.0413934426233</v>
      </c>
      <c r="W15" s="5">
        <v>573</v>
      </c>
    </row>
    <row r="16" spans="1:23" x14ac:dyDescent="0.2">
      <c r="F16" s="10"/>
      <c r="G16" s="55"/>
      <c r="H16" s="11"/>
      <c r="I16" s="11"/>
      <c r="J16" s="11"/>
      <c r="K16" s="11"/>
      <c r="L16" s="11"/>
      <c r="M16" s="11"/>
      <c r="N16" s="11"/>
      <c r="O16" s="11"/>
      <c r="P16" s="11"/>
      <c r="Q16" s="11"/>
      <c r="U16" s="11"/>
    </row>
    <row r="17" spans="1:23" x14ac:dyDescent="0.2">
      <c r="F17" s="10"/>
      <c r="G17" s="55"/>
      <c r="H17" s="11"/>
      <c r="I17" s="11"/>
      <c r="J17" s="11"/>
      <c r="K17" s="11"/>
      <c r="L17" s="11"/>
      <c r="M17" s="11"/>
      <c r="N17" s="11"/>
      <c r="O17" s="11"/>
      <c r="P17" s="11"/>
      <c r="Q17" s="11"/>
      <c r="U17" s="11"/>
    </row>
    <row r="18" spans="1:23" x14ac:dyDescent="0.2">
      <c r="A18" s="5" t="s">
        <v>31</v>
      </c>
      <c r="B18" s="5">
        <v>9</v>
      </c>
      <c r="C18" s="5" t="s">
        <v>36</v>
      </c>
      <c r="D18" s="6">
        <v>237</v>
      </c>
      <c r="E18" s="6">
        <v>6</v>
      </c>
      <c r="F18" s="10">
        <v>48500</v>
      </c>
      <c r="G18" s="55">
        <f>F18</f>
        <v>48500</v>
      </c>
      <c r="L18" s="11"/>
      <c r="M18" s="11"/>
      <c r="N18" s="11">
        <f>G18+H18+I18+J18+K18+L18</f>
        <v>48500</v>
      </c>
      <c r="O18" s="11">
        <f>N18/26</f>
        <v>1865.3846153846155</v>
      </c>
      <c r="P18" s="11">
        <f>G18/12</f>
        <v>4041.6666666666665</v>
      </c>
      <c r="Q18" s="11">
        <f>G18*1%/24</f>
        <v>20.208333333333332</v>
      </c>
      <c r="R18" s="11">
        <v>0</v>
      </c>
      <c r="S18" s="59" t="s">
        <v>28</v>
      </c>
      <c r="T18" s="11">
        <f>N18*9%</f>
        <v>4365</v>
      </c>
      <c r="U18" s="11">
        <f>N18*0.0765</f>
        <v>3710.25</v>
      </c>
    </row>
    <row r="19" spans="1:23" x14ac:dyDescent="0.2">
      <c r="F19" s="10"/>
      <c r="G19" s="55"/>
      <c r="L19" s="11"/>
      <c r="M19" s="11"/>
      <c r="N19" s="11"/>
      <c r="O19" s="11"/>
      <c r="P19" s="11"/>
      <c r="Q19" s="11"/>
      <c r="U19" s="11"/>
    </row>
    <row r="20" spans="1:23" ht="15" x14ac:dyDescent="0.25">
      <c r="F20" s="10"/>
      <c r="G20" s="55"/>
      <c r="I20" s="11"/>
      <c r="J20" s="11"/>
      <c r="K20" s="11"/>
      <c r="L20" s="17" t="s">
        <v>29</v>
      </c>
      <c r="M20" s="11"/>
      <c r="N20" s="11"/>
      <c r="O20" s="11"/>
      <c r="P20" s="11"/>
      <c r="Q20" s="11"/>
      <c r="U20" s="11"/>
    </row>
    <row r="21" spans="1:23" x14ac:dyDescent="0.2">
      <c r="A21" s="5" t="s">
        <v>31</v>
      </c>
      <c r="B21" s="5">
        <v>14</v>
      </c>
      <c r="C21" s="5" t="s">
        <v>37</v>
      </c>
      <c r="D21" s="6">
        <v>230</v>
      </c>
      <c r="E21" s="6">
        <v>6</v>
      </c>
      <c r="F21" s="10">
        <v>54500</v>
      </c>
      <c r="G21" s="55">
        <f>F21</f>
        <v>54500</v>
      </c>
      <c r="H21" s="11"/>
      <c r="I21" s="11"/>
      <c r="J21" s="11"/>
      <c r="K21" s="11"/>
      <c r="L21" s="14">
        <v>850</v>
      </c>
      <c r="M21" s="11"/>
      <c r="N21" s="11">
        <f>G21+H21+I21+J21+K21+L21</f>
        <v>55350</v>
      </c>
      <c r="O21" s="11">
        <f>N21/26</f>
        <v>2128.8461538461538</v>
      </c>
      <c r="P21" s="11">
        <f>G21/12</f>
        <v>4541.666666666667</v>
      </c>
      <c r="Q21" s="11">
        <f>G21*1%/24</f>
        <v>22.708333333333332</v>
      </c>
      <c r="R21" s="11">
        <v>25</v>
      </c>
      <c r="S21" s="59" t="s">
        <v>28</v>
      </c>
      <c r="T21" s="11">
        <f>N21*9%</f>
        <v>4981.5</v>
      </c>
      <c r="U21" s="11">
        <f>N21*0.0765</f>
        <v>4234.2749999999996</v>
      </c>
    </row>
    <row r="22" spans="1:23" x14ac:dyDescent="0.2">
      <c r="F22" s="10"/>
      <c r="G22" s="55"/>
      <c r="H22" s="11"/>
      <c r="I22" s="11"/>
      <c r="J22" s="11"/>
      <c r="K22" s="11"/>
      <c r="L22" s="11"/>
      <c r="M22" s="11"/>
      <c r="N22" s="11"/>
      <c r="O22" s="11"/>
      <c r="P22" s="11"/>
      <c r="Q22" s="11"/>
      <c r="U22" s="11"/>
    </row>
    <row r="23" spans="1:23" ht="15" x14ac:dyDescent="0.25">
      <c r="F23" s="10"/>
      <c r="G23" s="55"/>
      <c r="I23" s="11"/>
      <c r="J23" s="2"/>
      <c r="K23" s="11"/>
      <c r="L23" s="11"/>
      <c r="M23" s="11"/>
      <c r="N23" s="11"/>
      <c r="O23" s="11"/>
      <c r="P23" s="11"/>
      <c r="Q23" s="11"/>
      <c r="U23" s="11"/>
    </row>
    <row r="24" spans="1:23" x14ac:dyDescent="0.2">
      <c r="A24" s="5" t="s">
        <v>27</v>
      </c>
      <c r="B24" s="15">
        <v>14</v>
      </c>
      <c r="C24" s="5" t="s">
        <v>38</v>
      </c>
      <c r="D24" s="6">
        <v>578</v>
      </c>
      <c r="E24" s="6">
        <v>6</v>
      </c>
      <c r="F24" s="10">
        <v>56000</v>
      </c>
      <c r="G24" s="55">
        <f>F24</f>
        <v>56000</v>
      </c>
      <c r="H24" s="11"/>
      <c r="I24" s="11"/>
      <c r="J24" s="11"/>
      <c r="K24" s="11"/>
      <c r="L24" s="11"/>
      <c r="M24" s="11"/>
      <c r="N24" s="11">
        <f>G24+H24+I24+J24+K24+L24</f>
        <v>56000</v>
      </c>
      <c r="O24" s="11">
        <f>N24/26</f>
        <v>2153.8461538461538</v>
      </c>
      <c r="P24" s="11">
        <f>G24/12</f>
        <v>4666.666666666667</v>
      </c>
      <c r="Q24" s="11">
        <f>G24*1%/24</f>
        <v>23.333333333333332</v>
      </c>
      <c r="S24" s="59" t="s">
        <v>28</v>
      </c>
      <c r="T24" s="11">
        <f>N24*9%</f>
        <v>5040</v>
      </c>
      <c r="U24" s="11">
        <f>N24*0.0765</f>
        <v>4284</v>
      </c>
      <c r="W24" s="5">
        <v>573</v>
      </c>
    </row>
    <row r="25" spans="1:23" x14ac:dyDescent="0.2">
      <c r="F25" s="10"/>
      <c r="G25" s="55"/>
      <c r="H25" s="11"/>
      <c r="I25" s="11"/>
      <c r="J25" s="11"/>
      <c r="K25" s="11"/>
      <c r="L25" s="11"/>
      <c r="M25" s="11"/>
      <c r="N25" s="11"/>
      <c r="O25" s="11"/>
      <c r="P25" s="11"/>
      <c r="Q25" s="11"/>
      <c r="U25" s="11"/>
    </row>
    <row r="26" spans="1:23" x14ac:dyDescent="0.2">
      <c r="F26" s="10"/>
      <c r="G26" s="55"/>
      <c r="H26" s="11"/>
      <c r="I26" s="11"/>
      <c r="J26" s="11"/>
      <c r="K26" s="11"/>
      <c r="L26" s="11"/>
      <c r="M26" s="11"/>
      <c r="N26" s="11"/>
      <c r="O26" s="11"/>
      <c r="P26" s="11"/>
      <c r="Q26" s="11"/>
      <c r="U26" s="11"/>
    </row>
    <row r="27" spans="1:23" ht="15" x14ac:dyDescent="0.25">
      <c r="F27" s="10"/>
      <c r="G27" s="55"/>
      <c r="H27" s="11"/>
      <c r="I27" s="11"/>
      <c r="J27" s="13" t="s">
        <v>39</v>
      </c>
      <c r="K27" s="11"/>
      <c r="L27" s="11"/>
      <c r="M27" s="11"/>
      <c r="N27" s="11"/>
      <c r="O27" s="11"/>
      <c r="P27" s="11"/>
      <c r="Q27" s="11"/>
      <c r="U27" s="11"/>
    </row>
    <row r="28" spans="1:23" x14ac:dyDescent="0.2">
      <c r="A28" s="5" t="s">
        <v>31</v>
      </c>
      <c r="B28" s="5">
        <v>6</v>
      </c>
      <c r="C28" s="5" t="s">
        <v>40</v>
      </c>
      <c r="D28" s="6">
        <v>504</v>
      </c>
      <c r="E28" s="6">
        <v>6</v>
      </c>
      <c r="F28" s="10">
        <v>46500</v>
      </c>
      <c r="G28" s="55">
        <f>F28</f>
        <v>46500</v>
      </c>
      <c r="H28" s="11"/>
      <c r="I28" s="11"/>
      <c r="J28" s="14">
        <v>350</v>
      </c>
      <c r="K28" s="11"/>
      <c r="L28" s="11"/>
      <c r="M28" s="11"/>
      <c r="N28" s="11">
        <f>G28+H28+I28+J28+K28+L28</f>
        <v>46850</v>
      </c>
      <c r="O28" s="11">
        <f>N28/26</f>
        <v>1801.9230769230769</v>
      </c>
      <c r="P28" s="11">
        <f>G28/12</f>
        <v>3875</v>
      </c>
      <c r="Q28" s="11">
        <f>G28*1%/24</f>
        <v>19.375</v>
      </c>
      <c r="R28" s="11">
        <v>20</v>
      </c>
      <c r="S28" s="59" t="s">
        <v>28</v>
      </c>
      <c r="T28" s="11">
        <f>N28*9%</f>
        <v>4216.5</v>
      </c>
      <c r="U28" s="11">
        <f>N28*0.0765</f>
        <v>3584.0250000000001</v>
      </c>
    </row>
    <row r="29" spans="1:23" x14ac:dyDescent="0.2">
      <c r="F29" s="10"/>
      <c r="G29" s="55"/>
      <c r="H29" s="11"/>
      <c r="I29" s="11"/>
      <c r="J29" s="11"/>
      <c r="K29" s="11"/>
      <c r="L29" s="11"/>
      <c r="M29" s="11"/>
      <c r="N29" s="11"/>
      <c r="O29" s="11"/>
      <c r="P29" s="11"/>
      <c r="Q29" s="11"/>
      <c r="U29" s="11"/>
    </row>
    <row r="30" spans="1:23" ht="15" x14ac:dyDescent="0.25">
      <c r="F30" s="10"/>
      <c r="G30" s="55"/>
      <c r="I30" s="2"/>
      <c r="K30" s="13" t="s">
        <v>41</v>
      </c>
      <c r="L30" s="2"/>
      <c r="M30" s="13" t="s">
        <v>42</v>
      </c>
      <c r="N30" s="11"/>
      <c r="O30" s="11"/>
      <c r="P30" s="11"/>
      <c r="Q30" s="11"/>
      <c r="U30" s="11"/>
    </row>
    <row r="31" spans="1:23" x14ac:dyDescent="0.2">
      <c r="A31" s="5" t="s">
        <v>27</v>
      </c>
      <c r="B31" s="5">
        <v>5</v>
      </c>
      <c r="C31" s="5" t="s">
        <v>43</v>
      </c>
      <c r="D31" s="6">
        <v>510</v>
      </c>
      <c r="E31" s="6">
        <v>6</v>
      </c>
      <c r="F31" s="10">
        <v>47000</v>
      </c>
      <c r="G31" s="55">
        <f>F31</f>
        <v>47000</v>
      </c>
      <c r="I31" s="11"/>
      <c r="K31" s="14">
        <v>1200</v>
      </c>
      <c r="L31" s="11"/>
      <c r="M31" s="14">
        <v>6250</v>
      </c>
      <c r="N31" s="11">
        <f>G31+H31+I31+K31+L31+M31</f>
        <v>54450</v>
      </c>
      <c r="O31" s="11">
        <f>N31/26</f>
        <v>2094.2307692307691</v>
      </c>
      <c r="P31" s="11">
        <f>G31/12</f>
        <v>3916.6666666666665</v>
      </c>
      <c r="Q31" s="11">
        <f>G31*1%/24</f>
        <v>19.583333333333332</v>
      </c>
      <c r="R31" s="11">
        <v>100</v>
      </c>
      <c r="S31" s="59" t="s">
        <v>28</v>
      </c>
      <c r="T31" s="11">
        <f>N31*9%</f>
        <v>4900.5</v>
      </c>
      <c r="U31" s="11">
        <f>N31*0.0765</f>
        <v>4165.4250000000002</v>
      </c>
      <c r="W31" s="5">
        <v>573</v>
      </c>
    </row>
    <row r="32" spans="1:23" x14ac:dyDescent="0.2">
      <c r="F32" s="10"/>
      <c r="G32" s="55"/>
      <c r="I32" s="11"/>
      <c r="K32" s="11"/>
      <c r="L32" s="11"/>
      <c r="M32" s="11"/>
      <c r="N32" s="11"/>
      <c r="O32" s="11"/>
      <c r="P32" s="11"/>
      <c r="Q32" s="11"/>
      <c r="U32" s="11"/>
    </row>
    <row r="33" spans="1:23" x14ac:dyDescent="0.2">
      <c r="F33" s="10"/>
      <c r="G33" s="55"/>
      <c r="H33" s="11"/>
      <c r="I33" s="11"/>
      <c r="J33" s="11"/>
      <c r="K33" s="11"/>
      <c r="L33" s="11"/>
      <c r="M33" s="11"/>
      <c r="N33" s="11"/>
      <c r="O33" s="11"/>
      <c r="P33" s="11"/>
      <c r="Q33" s="11"/>
      <c r="U33" s="11"/>
    </row>
    <row r="34" spans="1:23" x14ac:dyDescent="0.2">
      <c r="A34" s="5" t="s">
        <v>31</v>
      </c>
      <c r="B34" s="5">
        <v>7</v>
      </c>
      <c r="C34" s="5" t="s">
        <v>44</v>
      </c>
      <c r="D34" s="6">
        <v>491</v>
      </c>
      <c r="E34" s="6">
        <v>6</v>
      </c>
      <c r="F34" s="10">
        <v>46500</v>
      </c>
      <c r="G34" s="55">
        <f>F34</f>
        <v>46500</v>
      </c>
      <c r="H34" s="11"/>
      <c r="I34" s="11"/>
      <c r="J34" s="11"/>
      <c r="K34" s="11"/>
      <c r="L34" s="11"/>
      <c r="M34" s="11"/>
      <c r="N34" s="11">
        <f>G34+H34+I34+J34+K34+L34</f>
        <v>46500</v>
      </c>
      <c r="O34" s="11">
        <f>N34/26</f>
        <v>1788.4615384615386</v>
      </c>
      <c r="P34" s="11">
        <f>G34/12</f>
        <v>3875</v>
      </c>
      <c r="Q34" s="11">
        <f>G34*1%/24</f>
        <v>19.375</v>
      </c>
      <c r="R34" s="11">
        <v>20</v>
      </c>
      <c r="S34" s="59" t="s">
        <v>28</v>
      </c>
      <c r="T34" s="11">
        <f>N34*9%</f>
        <v>4185</v>
      </c>
      <c r="U34" s="11">
        <f>N34*0.0765</f>
        <v>3557.25</v>
      </c>
    </row>
    <row r="35" spans="1:23" x14ac:dyDescent="0.2">
      <c r="F35" s="10"/>
      <c r="G35" s="55"/>
      <c r="H35" s="11"/>
      <c r="I35" s="11"/>
      <c r="J35" s="11"/>
      <c r="K35" s="11"/>
      <c r="L35" s="11"/>
      <c r="M35" s="11"/>
      <c r="N35" s="11"/>
      <c r="O35" s="11"/>
      <c r="P35" s="11"/>
      <c r="Q35" s="11"/>
      <c r="U35" s="11"/>
    </row>
    <row r="36" spans="1:23" ht="15" x14ac:dyDescent="0.25">
      <c r="F36" s="10"/>
      <c r="G36" s="55"/>
      <c r="I36" s="11"/>
      <c r="J36" s="2"/>
      <c r="K36" s="11"/>
      <c r="L36" s="11"/>
      <c r="M36" s="11"/>
      <c r="N36" s="11"/>
      <c r="O36" s="11"/>
      <c r="P36" s="11"/>
      <c r="Q36" s="11"/>
      <c r="U36" s="11"/>
    </row>
    <row r="37" spans="1:23" x14ac:dyDescent="0.2">
      <c r="A37" s="5" t="s">
        <v>31</v>
      </c>
      <c r="B37" s="5">
        <v>13</v>
      </c>
      <c r="C37" s="5" t="s">
        <v>45</v>
      </c>
      <c r="D37" s="6">
        <v>234</v>
      </c>
      <c r="E37" s="6">
        <v>6</v>
      </c>
      <c r="F37" s="10">
        <v>52500</v>
      </c>
      <c r="G37" s="55">
        <f>F37</f>
        <v>52500</v>
      </c>
      <c r="H37" s="11"/>
      <c r="I37" s="11"/>
      <c r="J37" s="11"/>
      <c r="K37" s="11"/>
      <c r="L37" s="11"/>
      <c r="M37" s="11"/>
      <c r="N37" s="11">
        <f>G37+H37+I37+J37+K37+L37</f>
        <v>52500</v>
      </c>
      <c r="O37" s="11">
        <f>N37/26</f>
        <v>2019.2307692307693</v>
      </c>
      <c r="P37" s="11">
        <f>G37/12</f>
        <v>4375</v>
      </c>
      <c r="Q37" s="11">
        <f>G37*1%/24</f>
        <v>21.875</v>
      </c>
      <c r="R37" s="11">
        <v>22</v>
      </c>
      <c r="S37" s="59" t="s">
        <v>28</v>
      </c>
      <c r="T37" s="11">
        <f>N37*9%</f>
        <v>4725</v>
      </c>
      <c r="U37" s="11">
        <f>N37*0.0765</f>
        <v>4016.25</v>
      </c>
    </row>
    <row r="38" spans="1:23" x14ac:dyDescent="0.2">
      <c r="F38" s="10"/>
      <c r="G38" s="55"/>
      <c r="H38" s="11"/>
      <c r="I38" s="11"/>
      <c r="J38" s="11"/>
      <c r="K38" s="11"/>
      <c r="L38" s="11"/>
      <c r="M38" s="11"/>
      <c r="N38" s="11"/>
      <c r="O38" s="11"/>
      <c r="P38" s="11"/>
      <c r="Q38" s="11"/>
      <c r="U38" s="11"/>
    </row>
    <row r="39" spans="1:23" ht="15" x14ac:dyDescent="0.25">
      <c r="F39" s="10"/>
      <c r="G39" s="55"/>
      <c r="H39" s="11"/>
      <c r="I39" s="11"/>
      <c r="J39" s="13" t="s">
        <v>39</v>
      </c>
      <c r="K39" s="11"/>
      <c r="L39" s="17" t="s">
        <v>29</v>
      </c>
      <c r="M39" s="18"/>
      <c r="N39" s="11"/>
      <c r="O39" s="11"/>
      <c r="P39" s="11"/>
      <c r="Q39" s="11"/>
      <c r="U39" s="11"/>
    </row>
    <row r="40" spans="1:23" x14ac:dyDescent="0.2">
      <c r="A40" s="5" t="s">
        <v>31</v>
      </c>
      <c r="B40" s="5">
        <v>9</v>
      </c>
      <c r="C40" s="5" t="s">
        <v>46</v>
      </c>
      <c r="D40" s="6">
        <v>235</v>
      </c>
      <c r="E40" s="6">
        <v>6</v>
      </c>
      <c r="F40" s="10">
        <v>48500</v>
      </c>
      <c r="G40" s="55">
        <f>F40</f>
        <v>48500</v>
      </c>
      <c r="J40" s="14">
        <v>350</v>
      </c>
      <c r="K40" s="11"/>
      <c r="L40" s="14">
        <v>850</v>
      </c>
      <c r="M40" s="11"/>
      <c r="N40" s="11">
        <f>G40+H40+I40+J40+K40+L40</f>
        <v>49700</v>
      </c>
      <c r="O40" s="11">
        <f>N40/26</f>
        <v>1911.5384615384614</v>
      </c>
      <c r="P40" s="11">
        <f>G40/12</f>
        <v>4041.6666666666665</v>
      </c>
      <c r="Q40" s="11">
        <f>G40*1%/24</f>
        <v>20.208333333333332</v>
      </c>
      <c r="R40" s="11">
        <v>40</v>
      </c>
      <c r="S40" s="59" t="s">
        <v>28</v>
      </c>
      <c r="T40" s="11">
        <f>N40*9%</f>
        <v>4473</v>
      </c>
      <c r="U40" s="11">
        <f>N40*0.0765</f>
        <v>3802.0499999999997</v>
      </c>
      <c r="W40" s="5">
        <v>587</v>
      </c>
    </row>
    <row r="41" spans="1:23" x14ac:dyDescent="0.2">
      <c r="F41" s="10"/>
      <c r="G41" s="55"/>
      <c r="J41" s="11"/>
      <c r="K41" s="11"/>
      <c r="L41" s="11"/>
      <c r="M41" s="11"/>
      <c r="N41" s="11"/>
      <c r="O41" s="11"/>
      <c r="P41" s="11"/>
      <c r="Q41" s="11"/>
      <c r="U41" s="11"/>
    </row>
    <row r="42" spans="1:23" ht="15" x14ac:dyDescent="0.25">
      <c r="F42" s="10"/>
      <c r="G42" s="55"/>
      <c r="J42" s="13" t="s">
        <v>39</v>
      </c>
      <c r="K42" s="11"/>
      <c r="L42" s="11"/>
      <c r="M42" s="11"/>
      <c r="N42" s="11"/>
      <c r="O42" s="11"/>
      <c r="P42" s="11"/>
      <c r="Q42" s="11"/>
      <c r="U42" s="11"/>
    </row>
    <row r="43" spans="1:23" x14ac:dyDescent="0.2">
      <c r="A43" s="5" t="s">
        <v>31</v>
      </c>
      <c r="B43" s="19">
        <v>2.5</v>
      </c>
      <c r="C43" s="5" t="s">
        <v>47</v>
      </c>
      <c r="D43" s="6">
        <v>548</v>
      </c>
      <c r="E43" s="6">
        <v>6</v>
      </c>
      <c r="F43" s="10">
        <v>43500</v>
      </c>
      <c r="G43" s="55">
        <f>F43</f>
        <v>43500</v>
      </c>
      <c r="H43" s="11"/>
      <c r="J43" s="14">
        <v>350</v>
      </c>
      <c r="K43" s="11"/>
      <c r="L43" s="11"/>
      <c r="M43" s="11"/>
      <c r="N43" s="11">
        <f>G43+H43+I43+J43+K43+L43</f>
        <v>43850</v>
      </c>
      <c r="O43" s="11">
        <f>N43/26</f>
        <v>1686.5384615384614</v>
      </c>
      <c r="P43" s="11">
        <f>G43/12</f>
        <v>3625</v>
      </c>
      <c r="Q43" s="11">
        <f>G43*1%/24</f>
        <v>18.125</v>
      </c>
      <c r="R43" s="11">
        <v>20</v>
      </c>
      <c r="S43" s="59" t="s">
        <v>28</v>
      </c>
      <c r="T43" s="11">
        <f>N43*9%</f>
        <v>3946.5</v>
      </c>
      <c r="U43" s="11">
        <f>N43*0.0765</f>
        <v>3354.5250000000001</v>
      </c>
      <c r="W43" s="12">
        <v>1167.8399999999999</v>
      </c>
    </row>
    <row r="44" spans="1:23" x14ac:dyDescent="0.2">
      <c r="B44" s="19"/>
      <c r="F44" s="10"/>
      <c r="G44" s="55"/>
      <c r="H44" s="11"/>
      <c r="J44" s="11"/>
      <c r="K44" s="11"/>
      <c r="L44" s="11"/>
      <c r="M44" s="11"/>
      <c r="N44" s="11"/>
      <c r="O44" s="11"/>
      <c r="P44" s="11"/>
      <c r="Q44" s="11"/>
      <c r="U44" s="11"/>
      <c r="W44" s="12"/>
    </row>
    <row r="45" spans="1:23" s="20" customFormat="1" ht="15" x14ac:dyDescent="0.25">
      <c r="B45" s="21"/>
      <c r="D45" s="22"/>
      <c r="E45" s="22"/>
      <c r="F45" s="23"/>
      <c r="G45" s="56"/>
      <c r="H45" s="24"/>
      <c r="J45" s="13" t="s">
        <v>39</v>
      </c>
      <c r="K45" s="24"/>
      <c r="L45" s="24"/>
      <c r="M45" s="24"/>
      <c r="N45" s="24"/>
      <c r="O45" s="24"/>
      <c r="P45" s="24"/>
      <c r="Q45" s="24"/>
      <c r="R45" s="24"/>
      <c r="S45" s="62"/>
      <c r="T45" s="24"/>
      <c r="U45" s="24"/>
      <c r="W45" s="25"/>
    </row>
    <row r="46" spans="1:23" s="20" customFormat="1" x14ac:dyDescent="0.2">
      <c r="A46" s="20" t="s">
        <v>48</v>
      </c>
      <c r="B46" s="26">
        <v>0</v>
      </c>
      <c r="C46" s="20" t="s">
        <v>49</v>
      </c>
      <c r="D46" s="22">
        <v>2393</v>
      </c>
      <c r="E46" s="22"/>
      <c r="F46" s="23"/>
      <c r="G46" s="56">
        <v>41500</v>
      </c>
      <c r="H46" s="24"/>
      <c r="J46" s="14">
        <v>350</v>
      </c>
      <c r="K46" s="24"/>
      <c r="L46" s="24"/>
      <c r="M46" s="24"/>
      <c r="N46" s="24">
        <f>G46+H46+I46+J46+K46+L46</f>
        <v>41850</v>
      </c>
      <c r="O46" s="24">
        <f>N46/26</f>
        <v>1609.6153846153845</v>
      </c>
      <c r="P46" s="24">
        <f>G46/12</f>
        <v>3458.3333333333335</v>
      </c>
      <c r="Q46" s="24">
        <f>G46*0.8%/24</f>
        <v>13.833333333333334</v>
      </c>
      <c r="R46" s="24"/>
      <c r="S46" s="62" t="s">
        <v>50</v>
      </c>
      <c r="T46" s="24"/>
      <c r="U46" s="24">
        <f>N46*0.0765</f>
        <v>3201.5250000000001</v>
      </c>
      <c r="W46" s="25">
        <v>573</v>
      </c>
    </row>
    <row r="47" spans="1:23" x14ac:dyDescent="0.2">
      <c r="B47" s="19"/>
      <c r="F47" s="10"/>
      <c r="G47" s="55"/>
      <c r="H47" s="11"/>
      <c r="J47" s="11"/>
      <c r="K47" s="11"/>
      <c r="L47" s="11"/>
      <c r="M47" s="11"/>
      <c r="N47" s="11"/>
      <c r="O47" s="11"/>
      <c r="P47" s="11"/>
      <c r="Q47" s="11"/>
      <c r="U47" s="11"/>
      <c r="W47" s="12"/>
    </row>
    <row r="48" spans="1:23" x14ac:dyDescent="0.2">
      <c r="F48" s="10"/>
      <c r="G48" s="55"/>
      <c r="J48" s="11"/>
      <c r="K48" s="11"/>
      <c r="L48" s="11"/>
      <c r="M48" s="11"/>
      <c r="N48" s="11"/>
      <c r="O48" s="11"/>
      <c r="P48" s="11"/>
      <c r="Q48" s="11"/>
      <c r="U48" s="11"/>
    </row>
    <row r="49" spans="1:23" s="20" customFormat="1" x14ac:dyDescent="0.2">
      <c r="A49" s="20" t="s">
        <v>31</v>
      </c>
      <c r="B49" s="20">
        <v>2</v>
      </c>
      <c r="C49" s="20" t="s">
        <v>218</v>
      </c>
      <c r="D49" s="22">
        <v>583</v>
      </c>
      <c r="E49" s="22">
        <v>6</v>
      </c>
      <c r="F49" s="23"/>
      <c r="G49" s="56">
        <v>43500</v>
      </c>
      <c r="J49" s="24"/>
      <c r="K49" s="24"/>
      <c r="L49" s="24"/>
      <c r="M49" s="24"/>
      <c r="N49" s="24">
        <f>G49+H49+I49+J49+K49+L49</f>
        <v>43500</v>
      </c>
      <c r="O49" s="14">
        <f>N49/27</f>
        <v>1611.1111111111111</v>
      </c>
      <c r="P49" s="24">
        <f>G49/12</f>
        <v>3625</v>
      </c>
      <c r="Q49" s="24">
        <f>G49*1%/24</f>
        <v>18.125</v>
      </c>
      <c r="R49" s="24">
        <v>20</v>
      </c>
      <c r="S49" s="62" t="s">
        <v>28</v>
      </c>
      <c r="T49" s="24">
        <f>N49*9%</f>
        <v>3915</v>
      </c>
      <c r="U49" s="24">
        <f>N49*0.0765</f>
        <v>3327.75</v>
      </c>
      <c r="W49" s="15"/>
    </row>
    <row r="50" spans="1:23" x14ac:dyDescent="0.2">
      <c r="F50" s="10"/>
      <c r="G50" s="55"/>
      <c r="J50" s="11"/>
      <c r="K50" s="11"/>
      <c r="L50" s="11"/>
      <c r="M50" s="11"/>
      <c r="N50" s="11"/>
      <c r="O50" s="11"/>
      <c r="P50" s="11"/>
      <c r="Q50" s="11"/>
      <c r="U50" s="11"/>
    </row>
    <row r="51" spans="1:23" x14ac:dyDescent="0.2">
      <c r="F51" s="10"/>
      <c r="G51" s="55"/>
      <c r="J51" s="11"/>
      <c r="K51" s="11"/>
      <c r="L51" s="11"/>
      <c r="M51" s="11"/>
      <c r="N51" s="11"/>
      <c r="O51" s="11"/>
      <c r="P51" s="11"/>
      <c r="Q51" s="11"/>
      <c r="U51" s="11"/>
    </row>
    <row r="52" spans="1:23" x14ac:dyDescent="0.2">
      <c r="A52" s="5" t="s">
        <v>31</v>
      </c>
      <c r="B52" s="5">
        <v>1</v>
      </c>
      <c r="C52" s="5" t="s">
        <v>51</v>
      </c>
      <c r="D52" s="6">
        <v>561</v>
      </c>
      <c r="E52" s="6">
        <v>6</v>
      </c>
      <c r="F52" s="10">
        <v>41500</v>
      </c>
      <c r="G52" s="55">
        <f>F52</f>
        <v>41500</v>
      </c>
      <c r="J52" s="11"/>
      <c r="K52" s="11"/>
      <c r="L52" s="11"/>
      <c r="M52" s="11"/>
      <c r="N52" s="11">
        <f>G52+H52+I52+J52+K52+L52</f>
        <v>41500</v>
      </c>
      <c r="O52" s="11">
        <f>N52/26</f>
        <v>1596.1538461538462</v>
      </c>
      <c r="P52" s="11">
        <f>G52/12</f>
        <v>3458.3333333333335</v>
      </c>
      <c r="Q52" s="11">
        <f>G52*1%/24</f>
        <v>17.291666666666668</v>
      </c>
      <c r="S52" s="59" t="s">
        <v>28</v>
      </c>
      <c r="T52" s="11">
        <f>N52*9%</f>
        <v>3735</v>
      </c>
      <c r="U52" s="11">
        <f>N52*0.0765</f>
        <v>3174.75</v>
      </c>
    </row>
    <row r="53" spans="1:23" x14ac:dyDescent="0.2">
      <c r="F53" s="10"/>
      <c r="G53" s="55"/>
      <c r="J53" s="11"/>
      <c r="K53" s="11"/>
      <c r="L53" s="11"/>
      <c r="M53" s="11"/>
      <c r="N53" s="11"/>
      <c r="O53" s="11"/>
      <c r="P53" s="11"/>
      <c r="Q53" s="11"/>
      <c r="U53" s="11"/>
    </row>
    <row r="54" spans="1:23" x14ac:dyDescent="0.2">
      <c r="F54" s="10"/>
      <c r="G54" s="55"/>
      <c r="J54" s="11"/>
      <c r="K54" s="11"/>
      <c r="L54" s="11"/>
      <c r="M54" s="11"/>
      <c r="N54" s="11"/>
      <c r="O54" s="11"/>
      <c r="P54" s="11"/>
      <c r="Q54" s="11"/>
      <c r="U54" s="11"/>
    </row>
    <row r="55" spans="1:23" x14ac:dyDescent="0.2">
      <c r="A55" s="5" t="s">
        <v>31</v>
      </c>
      <c r="B55" s="5">
        <v>5</v>
      </c>
      <c r="C55" s="5" t="s">
        <v>52</v>
      </c>
      <c r="D55" s="6">
        <v>499</v>
      </c>
      <c r="E55" s="6">
        <v>6</v>
      </c>
      <c r="F55" s="10">
        <v>45500</v>
      </c>
      <c r="G55" s="55">
        <f>F55</f>
        <v>45500</v>
      </c>
      <c r="N55" s="11">
        <f>G55+H55+I55+J55+K55+L55</f>
        <v>45500</v>
      </c>
      <c r="O55" s="11">
        <f>N55/26</f>
        <v>1750</v>
      </c>
      <c r="P55" s="11">
        <f>G55/12</f>
        <v>3791.6666666666665</v>
      </c>
      <c r="Q55" s="11">
        <f>G55*1%/24</f>
        <v>18.958333333333332</v>
      </c>
      <c r="R55" s="11">
        <v>19</v>
      </c>
      <c r="S55" s="59" t="s">
        <v>28</v>
      </c>
      <c r="T55" s="11">
        <f>N55*9%</f>
        <v>4095</v>
      </c>
      <c r="U55" s="11">
        <f>N55*0.0765</f>
        <v>3480.75</v>
      </c>
      <c r="W55" s="12">
        <v>1167.8399999999999</v>
      </c>
    </row>
    <row r="56" spans="1:23" x14ac:dyDescent="0.2">
      <c r="F56" s="10"/>
      <c r="G56" s="55"/>
      <c r="J56" s="11"/>
      <c r="K56" s="11"/>
      <c r="L56" s="11"/>
      <c r="M56" s="11"/>
      <c r="N56" s="11"/>
      <c r="O56" s="11"/>
      <c r="P56" s="11"/>
      <c r="Q56" s="11"/>
      <c r="U56" s="11"/>
    </row>
    <row r="57" spans="1:23" ht="15" x14ac:dyDescent="0.25">
      <c r="F57" s="10"/>
      <c r="G57" s="55"/>
      <c r="H57" s="11"/>
      <c r="I57" s="11"/>
      <c r="J57" s="13" t="s">
        <v>39</v>
      </c>
      <c r="K57" s="11"/>
      <c r="L57" s="11"/>
      <c r="M57" s="11"/>
      <c r="N57" s="11"/>
      <c r="O57" s="11"/>
      <c r="P57" s="11"/>
      <c r="Q57" s="11"/>
      <c r="U57" s="11"/>
    </row>
    <row r="58" spans="1:23" x14ac:dyDescent="0.2">
      <c r="A58" s="5" t="s">
        <v>31</v>
      </c>
      <c r="B58" s="5">
        <v>10</v>
      </c>
      <c r="C58" s="5" t="s">
        <v>53</v>
      </c>
      <c r="D58" s="6">
        <v>238</v>
      </c>
      <c r="E58" s="6">
        <v>6</v>
      </c>
      <c r="F58" s="10">
        <v>49500</v>
      </c>
      <c r="G58" s="55">
        <f>F58</f>
        <v>49500</v>
      </c>
      <c r="J58" s="14">
        <v>350</v>
      </c>
      <c r="K58" s="11"/>
      <c r="L58" s="11"/>
      <c r="M58" s="11"/>
      <c r="N58" s="11">
        <f>G58+H58+I58+J58+K58+L58</f>
        <v>49850</v>
      </c>
      <c r="O58" s="11">
        <f>N58/26</f>
        <v>1917.3076923076924</v>
      </c>
      <c r="P58" s="11">
        <f>G58/12</f>
        <v>4125</v>
      </c>
      <c r="Q58" s="11">
        <f>G58*1%/24</f>
        <v>20.625</v>
      </c>
      <c r="R58" s="11">
        <v>30</v>
      </c>
      <c r="S58" s="59" t="s">
        <v>28</v>
      </c>
      <c r="T58" s="11">
        <f>N58*9%</f>
        <v>4486.5</v>
      </c>
      <c r="U58" s="11">
        <f>N58*0.0765</f>
        <v>3813.5250000000001</v>
      </c>
    </row>
    <row r="59" spans="1:23" x14ac:dyDescent="0.2">
      <c r="F59" s="10"/>
      <c r="G59" s="55"/>
      <c r="J59" s="11"/>
      <c r="K59" s="11"/>
      <c r="L59" s="11"/>
      <c r="M59" s="11"/>
      <c r="N59" s="11"/>
      <c r="O59" s="11"/>
      <c r="P59" s="11"/>
      <c r="Q59" s="11"/>
      <c r="U59" s="11"/>
    </row>
    <row r="60" spans="1:23" ht="15" x14ac:dyDescent="0.25">
      <c r="F60" s="10"/>
      <c r="G60" s="55"/>
      <c r="J60" s="11"/>
      <c r="K60" s="11"/>
      <c r="L60" s="18"/>
      <c r="M60" s="18"/>
      <c r="N60" s="11"/>
      <c r="O60" s="11"/>
      <c r="P60" s="11"/>
      <c r="Q60" s="11"/>
      <c r="U60" s="11"/>
    </row>
    <row r="61" spans="1:23" x14ac:dyDescent="0.2">
      <c r="A61" s="5" t="s">
        <v>27</v>
      </c>
      <c r="B61" s="5">
        <v>35</v>
      </c>
      <c r="C61" s="5" t="s">
        <v>54</v>
      </c>
      <c r="D61" s="6">
        <v>345</v>
      </c>
      <c r="E61" s="6">
        <v>6</v>
      </c>
      <c r="F61" s="10">
        <v>77000</v>
      </c>
      <c r="G61" s="55">
        <f>F61</f>
        <v>77000</v>
      </c>
      <c r="H61" s="11"/>
      <c r="I61" s="11"/>
      <c r="J61" s="11"/>
      <c r="K61" s="11"/>
      <c r="L61" s="11"/>
      <c r="M61" s="11"/>
      <c r="N61" s="11">
        <f>G61+H61+I61+J61+K61+L61</f>
        <v>77000</v>
      </c>
      <c r="O61" s="11">
        <f>N61/26</f>
        <v>2961.5384615384614</v>
      </c>
      <c r="P61" s="11">
        <f>G61/12</f>
        <v>6416.666666666667</v>
      </c>
      <c r="Q61" s="11">
        <f>G61*1%/24</f>
        <v>32.083333333333336</v>
      </c>
      <c r="R61" s="11">
        <v>150</v>
      </c>
      <c r="S61" s="59" t="s">
        <v>55</v>
      </c>
      <c r="T61" s="11">
        <f>N61*3%</f>
        <v>2310</v>
      </c>
      <c r="U61" s="11">
        <f>N61*0.0765</f>
        <v>5890.5</v>
      </c>
    </row>
    <row r="62" spans="1:23" x14ac:dyDescent="0.2">
      <c r="F62" s="10"/>
      <c r="G62" s="55"/>
      <c r="H62" s="11"/>
      <c r="I62" s="11"/>
      <c r="J62" s="11"/>
      <c r="K62" s="11"/>
      <c r="L62" s="11"/>
      <c r="M62" s="11"/>
      <c r="N62" s="11"/>
      <c r="O62" s="11"/>
      <c r="P62" s="11"/>
      <c r="Q62" s="11"/>
      <c r="U62" s="11"/>
    </row>
    <row r="63" spans="1:23" ht="15" x14ac:dyDescent="0.25">
      <c r="F63" s="10"/>
      <c r="G63" s="55"/>
      <c r="H63" s="11"/>
      <c r="I63" s="11"/>
      <c r="J63" s="18"/>
      <c r="K63" s="11"/>
      <c r="L63" s="11"/>
      <c r="M63" s="11"/>
      <c r="N63" s="11"/>
      <c r="O63" s="11"/>
      <c r="P63" s="11"/>
      <c r="Q63" s="11"/>
      <c r="U63" s="11"/>
    </row>
    <row r="64" spans="1:23" x14ac:dyDescent="0.2">
      <c r="A64" s="5" t="s">
        <v>27</v>
      </c>
      <c r="B64" s="15">
        <v>21</v>
      </c>
      <c r="C64" s="5" t="s">
        <v>56</v>
      </c>
      <c r="D64" s="6">
        <v>333</v>
      </c>
      <c r="E64" s="6">
        <v>6</v>
      </c>
      <c r="F64" s="10">
        <v>60000</v>
      </c>
      <c r="G64" s="55">
        <f>F64</f>
        <v>60000</v>
      </c>
      <c r="J64" s="11"/>
      <c r="L64" s="11"/>
      <c r="M64" s="11"/>
      <c r="N64" s="11">
        <f>G64+H64+I64+J64+K64+L64</f>
        <v>60000</v>
      </c>
      <c r="O64" s="11">
        <f>N64/26</f>
        <v>2307.6923076923076</v>
      </c>
      <c r="P64" s="11">
        <f>G64/12</f>
        <v>5000</v>
      </c>
      <c r="Q64" s="11">
        <f>G64*1%/24</f>
        <v>25</v>
      </c>
      <c r="R64" s="11">
        <v>25</v>
      </c>
      <c r="S64" s="59" t="s">
        <v>28</v>
      </c>
      <c r="T64" s="11">
        <f>N64*9%</f>
        <v>5400</v>
      </c>
      <c r="U64" s="11">
        <f>N64*0.0765</f>
        <v>4590</v>
      </c>
      <c r="W64" s="5">
        <v>1211.8399999999999</v>
      </c>
    </row>
    <row r="65" spans="1:23" x14ac:dyDescent="0.2">
      <c r="F65" s="10"/>
      <c r="G65" s="55"/>
      <c r="H65" s="11"/>
      <c r="I65" s="11"/>
      <c r="J65" s="11"/>
      <c r="K65" s="11"/>
      <c r="L65" s="11"/>
      <c r="M65" s="11"/>
      <c r="N65" s="11"/>
      <c r="O65" s="11"/>
      <c r="P65" s="11"/>
      <c r="Q65" s="11"/>
      <c r="U65" s="11"/>
    </row>
    <row r="66" spans="1:23" ht="15" x14ac:dyDescent="0.25">
      <c r="F66" s="10"/>
      <c r="G66" s="55"/>
      <c r="H66" s="11"/>
      <c r="I66" s="11"/>
      <c r="J66" s="11"/>
      <c r="K66" s="11"/>
      <c r="L66" s="18"/>
      <c r="M66" s="11"/>
      <c r="N66" s="11"/>
      <c r="O66" s="11"/>
      <c r="P66" s="11"/>
      <c r="Q66" s="11"/>
      <c r="U66" s="11"/>
    </row>
    <row r="67" spans="1:23" x14ac:dyDescent="0.2">
      <c r="A67" s="15"/>
      <c r="B67" s="15"/>
      <c r="C67" s="15" t="s">
        <v>225</v>
      </c>
      <c r="D67" s="72"/>
      <c r="E67" s="6">
        <v>6</v>
      </c>
      <c r="F67" s="10">
        <v>43500</v>
      </c>
      <c r="G67" s="55">
        <f>F67</f>
        <v>43500</v>
      </c>
      <c r="H67" s="11"/>
      <c r="I67" s="11"/>
      <c r="J67" s="11"/>
      <c r="K67" s="11"/>
      <c r="L67" s="11"/>
      <c r="M67" s="11"/>
      <c r="N67" s="11">
        <f>G67+H67+I67+J67+K67+L67</f>
        <v>43500</v>
      </c>
      <c r="O67" s="11">
        <f>N67/26</f>
        <v>1673.0769230769231</v>
      </c>
      <c r="P67" s="11">
        <f>G67/12</f>
        <v>3625</v>
      </c>
      <c r="Q67" s="11">
        <f>G67*1%/24</f>
        <v>18.125</v>
      </c>
      <c r="R67" s="14"/>
      <c r="S67" s="59" t="s">
        <v>28</v>
      </c>
      <c r="T67" s="11">
        <f>N67*9%</f>
        <v>3915</v>
      </c>
      <c r="U67" s="11">
        <f>N67*0.0765</f>
        <v>3327.75</v>
      </c>
      <c r="W67" s="15"/>
    </row>
    <row r="69" spans="1:23" x14ac:dyDescent="0.2">
      <c r="C69" s="79" t="s">
        <v>223</v>
      </c>
      <c r="F69" s="10">
        <f t="shared" ref="F69:P69" si="0">SUM(F4:F68)</f>
        <v>958500</v>
      </c>
      <c r="G69" s="55">
        <f t="shared" si="0"/>
        <v>1043500</v>
      </c>
      <c r="H69" s="11">
        <f t="shared" si="0"/>
        <v>2732.2404371584703</v>
      </c>
      <c r="I69" s="10">
        <f t="shared" si="0"/>
        <v>0</v>
      </c>
      <c r="J69" s="10">
        <f t="shared" si="0"/>
        <v>1750</v>
      </c>
      <c r="K69" s="10">
        <f t="shared" si="0"/>
        <v>1200</v>
      </c>
      <c r="L69" s="10">
        <f t="shared" si="0"/>
        <v>3400</v>
      </c>
      <c r="M69" s="10">
        <f t="shared" si="0"/>
        <v>6250</v>
      </c>
      <c r="N69" s="11">
        <f t="shared" si="0"/>
        <v>1058832.2404371584</v>
      </c>
      <c r="O69" s="11">
        <f t="shared" si="0"/>
        <v>40662.351127924892</v>
      </c>
      <c r="P69" s="11">
        <f t="shared" si="0"/>
        <v>87256.853369763223</v>
      </c>
      <c r="T69" s="11">
        <f>SUM(T4:T68)</f>
        <v>86908.401639344258</v>
      </c>
      <c r="U69" s="11">
        <f>SUM(U4:U68)</f>
        <v>81000.666393442632</v>
      </c>
      <c r="W69" s="11">
        <f>SUM(W4:W68)</f>
        <v>7013.52</v>
      </c>
    </row>
    <row r="70" spans="1:23" x14ac:dyDescent="0.2">
      <c r="C70" s="80" t="s">
        <v>224</v>
      </c>
    </row>
    <row r="72" spans="1:23" ht="15" x14ac:dyDescent="0.25">
      <c r="A72" s="51" t="s">
        <v>57</v>
      </c>
      <c r="B72" s="53"/>
      <c r="C72" s="53"/>
      <c r="D72" s="52" t="s">
        <v>6</v>
      </c>
      <c r="E72" s="2"/>
      <c r="F72" s="1"/>
      <c r="G72" s="2"/>
      <c r="H72" s="1" t="s">
        <v>2</v>
      </c>
      <c r="I72" s="1"/>
      <c r="J72" s="1"/>
      <c r="K72" s="1"/>
      <c r="L72" s="27" t="s">
        <v>3</v>
      </c>
      <c r="M72" s="3" t="s">
        <v>4</v>
      </c>
      <c r="P72" s="11"/>
      <c r="Q72" s="11"/>
      <c r="S72" s="6"/>
      <c r="T72" s="5"/>
    </row>
    <row r="73" spans="1:23" ht="15" x14ac:dyDescent="0.25">
      <c r="F73" s="5" t="s">
        <v>5</v>
      </c>
      <c r="G73" s="6" t="s">
        <v>6</v>
      </c>
      <c r="P73" s="2" t="s">
        <v>7</v>
      </c>
      <c r="Q73" s="2" t="s">
        <v>8</v>
      </c>
      <c r="R73" s="18" t="s">
        <v>8</v>
      </c>
      <c r="S73" s="6"/>
      <c r="T73" s="5"/>
    </row>
    <row r="74" spans="1:23" ht="15" x14ac:dyDescent="0.25">
      <c r="B74" s="1"/>
      <c r="C74" s="7" t="s">
        <v>9</v>
      </c>
      <c r="D74" s="8" t="s">
        <v>10</v>
      </c>
      <c r="E74" s="8" t="s">
        <v>11</v>
      </c>
      <c r="F74" s="8" t="s">
        <v>58</v>
      </c>
      <c r="G74" s="8" t="s">
        <v>59</v>
      </c>
      <c r="H74" s="9" t="s">
        <v>14</v>
      </c>
      <c r="I74" s="93" t="s">
        <v>15</v>
      </c>
      <c r="J74" s="93"/>
      <c r="K74" s="93"/>
      <c r="L74" s="8" t="s">
        <v>16</v>
      </c>
      <c r="M74" s="8" t="s">
        <v>17</v>
      </c>
      <c r="N74" s="8" t="s">
        <v>18</v>
      </c>
      <c r="O74" s="8" t="s">
        <v>19</v>
      </c>
      <c r="P74" s="8" t="s">
        <v>20</v>
      </c>
      <c r="Q74" s="8" t="s">
        <v>21</v>
      </c>
      <c r="R74" s="28" t="s">
        <v>60</v>
      </c>
      <c r="S74" s="8" t="s">
        <v>23</v>
      </c>
      <c r="T74" s="7" t="s">
        <v>24</v>
      </c>
      <c r="U74" s="7" t="s">
        <v>25</v>
      </c>
    </row>
    <row r="75" spans="1:23" x14ac:dyDescent="0.2">
      <c r="F75" s="10"/>
      <c r="G75" s="55"/>
      <c r="H75" s="11"/>
      <c r="I75" s="11"/>
      <c r="J75" s="11"/>
      <c r="L75" s="11"/>
      <c r="M75" s="11"/>
      <c r="N75" s="11"/>
      <c r="O75" s="11"/>
      <c r="P75" s="11"/>
      <c r="Q75" s="11"/>
      <c r="T75" s="5"/>
    </row>
    <row r="76" spans="1:23" x14ac:dyDescent="0.2">
      <c r="A76" s="5" t="s">
        <v>31</v>
      </c>
      <c r="B76" s="5">
        <v>22</v>
      </c>
      <c r="C76" s="5" t="s">
        <v>61</v>
      </c>
      <c r="D76" s="6">
        <v>573</v>
      </c>
      <c r="E76" s="6">
        <v>6</v>
      </c>
      <c r="F76" s="10">
        <v>61500</v>
      </c>
      <c r="G76" s="55">
        <v>61500</v>
      </c>
      <c r="H76" s="11"/>
      <c r="I76" s="11"/>
      <c r="J76" s="11"/>
      <c r="L76" s="11">
        <f>G76+H76+I76+J76+K76</f>
        <v>61500</v>
      </c>
      <c r="M76" s="11">
        <f>L76/26</f>
        <v>2365.3846153846152</v>
      </c>
      <c r="N76" s="11">
        <f>G76/12</f>
        <v>5125</v>
      </c>
      <c r="O76" s="11">
        <f>G76*1%/24</f>
        <v>25.625</v>
      </c>
      <c r="P76" s="11">
        <v>260</v>
      </c>
      <c r="Q76" s="11" t="s">
        <v>28</v>
      </c>
      <c r="R76" s="11">
        <f>L76*9%</f>
        <v>5535</v>
      </c>
      <c r="S76" s="59">
        <f>L76*0.0765</f>
        <v>4704.75</v>
      </c>
      <c r="T76" s="5"/>
    </row>
    <row r="77" spans="1:23" x14ac:dyDescent="0.2">
      <c r="F77" s="10"/>
      <c r="G77" s="55"/>
      <c r="H77" s="11"/>
      <c r="I77" s="11"/>
      <c r="J77" s="11"/>
      <c r="L77" s="11"/>
      <c r="M77" s="11"/>
      <c r="N77" s="11"/>
      <c r="O77" s="11"/>
      <c r="P77" s="11"/>
      <c r="Q77" s="11"/>
      <c r="T77" s="5"/>
    </row>
    <row r="78" spans="1:23" x14ac:dyDescent="0.2">
      <c r="F78" s="10"/>
      <c r="G78" s="55"/>
      <c r="H78" s="11"/>
      <c r="I78" s="11"/>
      <c r="J78" s="11"/>
      <c r="L78" s="11"/>
      <c r="M78" s="11"/>
      <c r="N78" s="11"/>
      <c r="O78" s="11"/>
      <c r="P78" s="11"/>
      <c r="Q78" s="11"/>
      <c r="T78" s="5"/>
    </row>
    <row r="79" spans="1:23" x14ac:dyDescent="0.2">
      <c r="A79" s="5" t="s">
        <v>27</v>
      </c>
      <c r="B79" s="5">
        <v>35</v>
      </c>
      <c r="C79" s="5" t="s">
        <v>62</v>
      </c>
      <c r="D79" s="6">
        <v>336</v>
      </c>
      <c r="E79" s="6">
        <v>6</v>
      </c>
      <c r="F79" s="10">
        <v>77000</v>
      </c>
      <c r="G79" s="55">
        <f>F79</f>
        <v>77000</v>
      </c>
      <c r="H79" s="11"/>
      <c r="I79" s="11"/>
      <c r="J79" s="11"/>
      <c r="K79" s="11"/>
      <c r="L79" s="11">
        <f>G79+H79+I79+J79+K79</f>
        <v>77000</v>
      </c>
      <c r="M79" s="11">
        <f>L79/26</f>
        <v>2961.5384615384614</v>
      </c>
      <c r="N79" s="11">
        <f>G79/12</f>
        <v>6416.666666666667</v>
      </c>
      <c r="O79" s="11">
        <f>G79*1%/24</f>
        <v>32.083333333333336</v>
      </c>
      <c r="P79" s="11">
        <v>0</v>
      </c>
      <c r="Q79" s="11" t="s">
        <v>55</v>
      </c>
      <c r="R79" s="11">
        <f>L79*3%</f>
        <v>2310</v>
      </c>
      <c r="S79" s="59">
        <f>L79*0.0765</f>
        <v>5890.5</v>
      </c>
      <c r="T79" s="5"/>
      <c r="U79" s="5">
        <v>587</v>
      </c>
    </row>
    <row r="80" spans="1:23" x14ac:dyDescent="0.2">
      <c r="F80" s="10"/>
      <c r="G80" s="55"/>
      <c r="H80" s="11"/>
      <c r="I80" s="11"/>
      <c r="J80" s="11"/>
      <c r="K80" s="11"/>
      <c r="L80" s="11"/>
      <c r="M80" s="11"/>
      <c r="N80" s="11"/>
      <c r="O80" s="11"/>
      <c r="P80" s="11"/>
      <c r="Q80" s="11"/>
      <c r="T80" s="5"/>
    </row>
    <row r="81" spans="1:21" x14ac:dyDescent="0.2">
      <c r="F81" s="29" t="s">
        <v>63</v>
      </c>
      <c r="G81" s="57"/>
      <c r="H81" s="14"/>
      <c r="I81" s="11"/>
      <c r="J81" s="11"/>
      <c r="K81" s="11"/>
      <c r="L81" s="11"/>
      <c r="M81" s="11"/>
      <c r="N81" s="11"/>
      <c r="O81" s="11"/>
      <c r="P81" s="11"/>
      <c r="Q81" s="11"/>
      <c r="T81" s="5"/>
    </row>
    <row r="82" spans="1:21" x14ac:dyDescent="0.2">
      <c r="A82" s="5" t="s">
        <v>31</v>
      </c>
      <c r="B82" s="5">
        <v>9</v>
      </c>
      <c r="C82" s="5" t="s">
        <v>64</v>
      </c>
      <c r="D82" s="6">
        <v>347</v>
      </c>
      <c r="E82" s="6">
        <v>6</v>
      </c>
      <c r="F82" s="10">
        <v>47500</v>
      </c>
      <c r="G82" s="55">
        <f>F82</f>
        <v>47500</v>
      </c>
      <c r="H82" s="11"/>
      <c r="I82" s="11"/>
      <c r="J82" s="11"/>
      <c r="L82" s="11">
        <f>G82+H82+I82+J82+K82</f>
        <v>47500</v>
      </c>
      <c r="M82" s="11">
        <f>L82/26</f>
        <v>1826.9230769230769</v>
      </c>
      <c r="N82" s="11">
        <f>G82/12</f>
        <v>3958.3333333333335</v>
      </c>
      <c r="O82" s="11">
        <f>G82*1%/24</f>
        <v>19.791666666666668</v>
      </c>
      <c r="P82" s="11">
        <v>20</v>
      </c>
      <c r="Q82" s="11" t="s">
        <v>28</v>
      </c>
      <c r="R82" s="11">
        <f>L82*9%</f>
        <v>4275</v>
      </c>
      <c r="S82" s="59">
        <f>L82*0.0765</f>
        <v>3633.75</v>
      </c>
      <c r="T82" s="5"/>
      <c r="U82" s="5">
        <v>573</v>
      </c>
    </row>
    <row r="83" spans="1:21" x14ac:dyDescent="0.2">
      <c r="F83" s="10"/>
      <c r="G83" s="55"/>
      <c r="H83" s="11"/>
      <c r="I83" s="11"/>
      <c r="J83" s="11"/>
      <c r="L83" s="11"/>
      <c r="M83" s="11"/>
      <c r="N83" s="11"/>
      <c r="O83" s="11"/>
      <c r="P83" s="11"/>
      <c r="Q83" s="11"/>
      <c r="T83" s="5"/>
    </row>
    <row r="84" spans="1:21" x14ac:dyDescent="0.2">
      <c r="F84" s="10"/>
      <c r="G84" s="55"/>
      <c r="H84" s="11"/>
      <c r="I84" s="11"/>
      <c r="J84" s="11"/>
      <c r="L84" s="11"/>
      <c r="M84" s="11"/>
      <c r="N84" s="11"/>
      <c r="O84" s="11"/>
      <c r="P84" s="11"/>
      <c r="Q84" s="11"/>
      <c r="T84" s="5"/>
    </row>
    <row r="85" spans="1:21" x14ac:dyDescent="0.2">
      <c r="A85" s="5" t="s">
        <v>31</v>
      </c>
      <c r="B85" s="5">
        <v>1</v>
      </c>
      <c r="C85" s="5" t="s">
        <v>65</v>
      </c>
      <c r="D85" s="6">
        <v>562</v>
      </c>
      <c r="E85" s="6">
        <v>6</v>
      </c>
      <c r="F85" s="10">
        <v>41500</v>
      </c>
      <c r="G85" s="55">
        <v>41500</v>
      </c>
      <c r="H85" s="11"/>
      <c r="I85" s="11"/>
      <c r="J85" s="11"/>
      <c r="L85" s="11">
        <f>G85+H85+I85+J85+K85</f>
        <v>41500</v>
      </c>
      <c r="M85" s="11">
        <f>L85/26</f>
        <v>1596.1538461538462</v>
      </c>
      <c r="N85" s="11">
        <f>G85/12</f>
        <v>3458.3333333333335</v>
      </c>
      <c r="O85" s="11">
        <f>G85*1%/24</f>
        <v>17.291666666666668</v>
      </c>
      <c r="P85" s="11">
        <v>18</v>
      </c>
      <c r="Q85" s="11" t="s">
        <v>28</v>
      </c>
      <c r="R85" s="11">
        <f>L85*9%</f>
        <v>3735</v>
      </c>
      <c r="S85" s="59">
        <f>L85*0.0765</f>
        <v>3174.75</v>
      </c>
      <c r="T85" s="5"/>
    </row>
    <row r="86" spans="1:21" x14ac:dyDescent="0.2">
      <c r="F86" s="10"/>
      <c r="G86" s="55"/>
      <c r="H86" s="11"/>
      <c r="I86" s="11"/>
      <c r="J86" s="11"/>
      <c r="L86" s="11"/>
      <c r="M86" s="11"/>
      <c r="N86" s="11"/>
      <c r="O86" s="11"/>
      <c r="P86" s="11"/>
      <c r="Q86" s="11"/>
      <c r="T86" s="5"/>
    </row>
    <row r="87" spans="1:21" ht="15" x14ac:dyDescent="0.25">
      <c r="F87" s="10"/>
      <c r="G87" s="55"/>
      <c r="H87" s="16" t="s">
        <v>66</v>
      </c>
      <c r="I87" s="11"/>
      <c r="J87" s="11"/>
      <c r="L87" s="11"/>
      <c r="M87" s="11"/>
      <c r="N87" s="11"/>
      <c r="O87" s="11"/>
      <c r="P87" s="11"/>
      <c r="Q87" s="11"/>
      <c r="T87" s="5"/>
    </row>
    <row r="88" spans="1:21" x14ac:dyDescent="0.2">
      <c r="A88" s="5" t="s">
        <v>31</v>
      </c>
      <c r="B88" s="5">
        <v>16</v>
      </c>
      <c r="C88" s="5" t="s">
        <v>67</v>
      </c>
      <c r="D88" s="6">
        <v>463</v>
      </c>
      <c r="E88" s="6">
        <v>6</v>
      </c>
      <c r="F88" s="10">
        <v>52500</v>
      </c>
      <c r="G88" s="55">
        <f>F88</f>
        <v>52500</v>
      </c>
      <c r="H88" s="14">
        <f>G88/183*8</f>
        <v>2295.0819672131147</v>
      </c>
      <c r="I88" s="11"/>
      <c r="J88" s="11"/>
      <c r="K88" s="11"/>
      <c r="L88" s="11">
        <f>G88+H88+I88+J88+K88</f>
        <v>54795.081967213118</v>
      </c>
      <c r="M88" s="11">
        <f>L88/26</f>
        <v>2107.50315258512</v>
      </c>
      <c r="N88" s="11">
        <f>(G88+H88)/12</f>
        <v>4566.2568306010935</v>
      </c>
      <c r="O88" s="11">
        <f>G88*1%/24</f>
        <v>21.875</v>
      </c>
      <c r="P88" s="11">
        <v>200</v>
      </c>
      <c r="Q88" s="11" t="s">
        <v>28</v>
      </c>
      <c r="R88" s="11">
        <f>L88*9%</f>
        <v>4931.5573770491801</v>
      </c>
      <c r="S88" s="59">
        <f>L88*0.0765</f>
        <v>4191.8237704918038</v>
      </c>
      <c r="T88" s="5"/>
      <c r="U88" s="5">
        <v>609</v>
      </c>
    </row>
    <row r="89" spans="1:21" x14ac:dyDescent="0.2">
      <c r="F89" s="10"/>
      <c r="G89" s="55"/>
      <c r="H89" s="11"/>
      <c r="I89" s="11"/>
      <c r="J89" s="11"/>
      <c r="K89" s="11"/>
      <c r="L89" s="11"/>
      <c r="M89" s="11"/>
      <c r="N89" s="11"/>
      <c r="O89" s="11"/>
      <c r="P89" s="11"/>
      <c r="Q89" s="11"/>
      <c r="T89" s="5"/>
    </row>
    <row r="90" spans="1:21" x14ac:dyDescent="0.2">
      <c r="F90" s="10"/>
      <c r="G90" s="55"/>
      <c r="H90" s="11"/>
      <c r="I90" s="11"/>
      <c r="J90" s="11"/>
      <c r="K90" s="11"/>
      <c r="L90" s="11"/>
      <c r="M90" s="11"/>
      <c r="N90" s="11"/>
      <c r="O90" s="11"/>
      <c r="P90" s="11"/>
      <c r="Q90" s="11"/>
      <c r="T90" s="5"/>
    </row>
    <row r="91" spans="1:21" x14ac:dyDescent="0.2">
      <c r="A91" s="5" t="s">
        <v>31</v>
      </c>
      <c r="B91" s="5">
        <v>11</v>
      </c>
      <c r="C91" s="5" t="s">
        <v>68</v>
      </c>
      <c r="D91" s="6">
        <v>338</v>
      </c>
      <c r="E91" s="6">
        <v>6</v>
      </c>
      <c r="F91" s="10">
        <v>50500</v>
      </c>
      <c r="G91" s="55">
        <f>F91</f>
        <v>50500</v>
      </c>
      <c r="H91" s="11"/>
      <c r="I91" s="11"/>
      <c r="L91" s="11">
        <f>G91+H91+I91+J91+K91</f>
        <v>50500</v>
      </c>
      <c r="M91" s="11">
        <f>L91/26</f>
        <v>1942.3076923076924</v>
      </c>
      <c r="N91" s="11">
        <f>G91/12</f>
        <v>4208.333333333333</v>
      </c>
      <c r="O91" s="11">
        <f>G91*1%/24</f>
        <v>21.041666666666668</v>
      </c>
      <c r="P91" s="11">
        <v>50</v>
      </c>
      <c r="Q91" s="11" t="s">
        <v>28</v>
      </c>
      <c r="R91" s="11">
        <f>L91*9%</f>
        <v>4545</v>
      </c>
      <c r="S91" s="59">
        <f>L91*0.0765</f>
        <v>3863.25</v>
      </c>
      <c r="T91" s="5"/>
      <c r="U91" s="5">
        <v>573</v>
      </c>
    </row>
    <row r="92" spans="1:21" x14ac:dyDescent="0.2">
      <c r="F92" s="10"/>
      <c r="G92" s="55"/>
      <c r="H92" s="11"/>
      <c r="I92" s="11"/>
      <c r="L92" s="11"/>
      <c r="M92" s="11"/>
      <c r="N92" s="11"/>
      <c r="O92" s="11"/>
      <c r="P92" s="11"/>
      <c r="Q92" s="11"/>
      <c r="T92" s="5"/>
    </row>
    <row r="93" spans="1:21" x14ac:dyDescent="0.2">
      <c r="A93" s="20"/>
      <c r="B93" s="20"/>
      <c r="C93" s="20"/>
      <c r="D93" s="22"/>
      <c r="E93" s="22"/>
      <c r="F93" s="23"/>
      <c r="G93" s="56"/>
      <c r="H93" s="24"/>
      <c r="I93" s="24"/>
      <c r="J93" s="20"/>
      <c r="K93" s="20"/>
      <c r="L93" s="24"/>
      <c r="M93" s="24"/>
      <c r="N93" s="24"/>
      <c r="O93" s="24"/>
      <c r="P93" s="24"/>
      <c r="Q93" s="24"/>
      <c r="R93" s="24"/>
      <c r="S93" s="62"/>
      <c r="T93" s="20"/>
      <c r="U93" s="20"/>
    </row>
    <row r="94" spans="1:21" x14ac:dyDescent="0.2">
      <c r="A94" s="20" t="s">
        <v>31</v>
      </c>
      <c r="B94" s="20">
        <v>0</v>
      </c>
      <c r="C94" s="20" t="s">
        <v>69</v>
      </c>
      <c r="D94" s="22">
        <v>579</v>
      </c>
      <c r="E94" s="22">
        <v>6</v>
      </c>
      <c r="F94" s="23"/>
      <c r="G94" s="56">
        <v>41500</v>
      </c>
      <c r="H94" s="24"/>
      <c r="I94" s="24"/>
      <c r="J94" s="20"/>
      <c r="K94" s="20"/>
      <c r="L94" s="24">
        <f>G94+H94+I94+J94+K94</f>
        <v>41500</v>
      </c>
      <c r="M94" s="24">
        <f>L94/26</f>
        <v>1596.1538461538462</v>
      </c>
      <c r="N94" s="24">
        <f>G94/12</f>
        <v>3458.3333333333335</v>
      </c>
      <c r="O94" s="24">
        <f>G94*1%/24</f>
        <v>17.291666666666668</v>
      </c>
      <c r="P94" s="24"/>
      <c r="Q94" s="24" t="s">
        <v>28</v>
      </c>
      <c r="R94" s="24">
        <f>L94*9%</f>
        <v>3735</v>
      </c>
      <c r="S94" s="62">
        <f>L94*0.0765</f>
        <v>3174.75</v>
      </c>
      <c r="T94" s="20"/>
      <c r="U94" s="20"/>
    </row>
    <row r="95" spans="1:21" x14ac:dyDescent="0.2">
      <c r="F95" s="10"/>
      <c r="G95" s="55"/>
      <c r="H95" s="11"/>
      <c r="I95" s="11"/>
      <c r="L95" s="11"/>
      <c r="M95" s="11"/>
      <c r="N95" s="11"/>
      <c r="O95" s="11"/>
      <c r="P95" s="11"/>
      <c r="Q95" s="11"/>
      <c r="T95" s="5"/>
    </row>
    <row r="96" spans="1:21" ht="15" x14ac:dyDescent="0.25">
      <c r="F96" s="10"/>
      <c r="G96" s="55"/>
      <c r="I96" s="17" t="s">
        <v>29</v>
      </c>
      <c r="J96" s="11"/>
      <c r="K96" s="11"/>
      <c r="L96" s="11"/>
      <c r="M96" s="11"/>
      <c r="N96" s="11"/>
      <c r="O96" s="11"/>
      <c r="P96" s="11"/>
      <c r="Q96" s="11"/>
      <c r="T96" s="5"/>
    </row>
    <row r="97" spans="1:21" x14ac:dyDescent="0.2">
      <c r="A97" s="5" t="s">
        <v>27</v>
      </c>
      <c r="B97" s="5">
        <v>25</v>
      </c>
      <c r="C97" s="5" t="s">
        <v>70</v>
      </c>
      <c r="D97" s="6">
        <v>115</v>
      </c>
      <c r="E97" s="6">
        <v>6</v>
      </c>
      <c r="F97" s="10">
        <v>69000</v>
      </c>
      <c r="G97" s="55">
        <f>F97</f>
        <v>69000</v>
      </c>
      <c r="I97" s="14">
        <v>850</v>
      </c>
      <c r="J97" s="11"/>
      <c r="K97" s="11"/>
      <c r="L97" s="11">
        <f>G97+H97+I97+J97+K97</f>
        <v>69850</v>
      </c>
      <c r="M97" s="11">
        <f>L97/26</f>
        <v>2686.5384615384614</v>
      </c>
      <c r="N97" s="11">
        <f>G97/12</f>
        <v>5750</v>
      </c>
      <c r="O97" s="11">
        <f>G97*1%/24</f>
        <v>28.75</v>
      </c>
      <c r="P97" s="11">
        <v>100</v>
      </c>
      <c r="Q97" s="11" t="s">
        <v>28</v>
      </c>
      <c r="R97" s="11">
        <f>L97*9%</f>
        <v>6286.5</v>
      </c>
      <c r="S97" s="59">
        <f>L97*0.0765</f>
        <v>5343.5249999999996</v>
      </c>
      <c r="T97" s="5"/>
    </row>
    <row r="98" spans="1:21" x14ac:dyDescent="0.2">
      <c r="F98" s="10"/>
      <c r="G98" s="55"/>
      <c r="I98" s="11"/>
      <c r="J98" s="11"/>
      <c r="K98" s="11"/>
      <c r="L98" s="11"/>
      <c r="M98" s="11"/>
      <c r="N98" s="11"/>
      <c r="O98" s="11"/>
      <c r="P98" s="11"/>
      <c r="Q98" s="11"/>
      <c r="T98" s="5"/>
    </row>
    <row r="99" spans="1:21" ht="15" x14ac:dyDescent="0.25">
      <c r="F99" s="10"/>
      <c r="G99" s="55"/>
      <c r="I99" s="17" t="s">
        <v>29</v>
      </c>
      <c r="K99" s="11"/>
      <c r="L99" s="11"/>
      <c r="M99" s="11"/>
      <c r="N99" s="11"/>
      <c r="O99" s="11"/>
      <c r="P99" s="11"/>
      <c r="Q99" s="11"/>
      <c r="T99" s="5"/>
    </row>
    <row r="100" spans="1:21" x14ac:dyDescent="0.2">
      <c r="A100" s="5" t="s">
        <v>27</v>
      </c>
      <c r="B100" s="5">
        <v>24</v>
      </c>
      <c r="C100" s="5" t="s">
        <v>71</v>
      </c>
      <c r="D100" s="6">
        <v>219</v>
      </c>
      <c r="E100" s="6">
        <v>6</v>
      </c>
      <c r="F100" s="10">
        <v>67000</v>
      </c>
      <c r="G100" s="55">
        <f>F100</f>
        <v>67000</v>
      </c>
      <c r="I100" s="14">
        <v>850</v>
      </c>
      <c r="K100" s="11"/>
      <c r="L100" s="11">
        <f>G100+H100+I100+J100+K100</f>
        <v>67850</v>
      </c>
      <c r="M100" s="11">
        <f>L100/26</f>
        <v>2609.6153846153848</v>
      </c>
      <c r="N100" s="11">
        <f>G100/12</f>
        <v>5583.333333333333</v>
      </c>
      <c r="O100" s="11">
        <f>G100*1%/24</f>
        <v>27.916666666666668</v>
      </c>
      <c r="P100" s="11">
        <v>30</v>
      </c>
      <c r="Q100" s="11" t="s">
        <v>28</v>
      </c>
      <c r="R100" s="11">
        <f>L100*9%</f>
        <v>6106.5</v>
      </c>
      <c r="S100" s="59">
        <f>L100*0.0765</f>
        <v>5190.5249999999996</v>
      </c>
      <c r="T100" s="5"/>
      <c r="U100" s="5">
        <v>1261.8399999999999</v>
      </c>
    </row>
    <row r="101" spans="1:21" x14ac:dyDescent="0.2">
      <c r="F101" s="10"/>
      <c r="G101" s="55"/>
      <c r="I101" s="11"/>
      <c r="K101" s="11"/>
      <c r="L101" s="11"/>
      <c r="M101" s="11"/>
      <c r="N101" s="11"/>
      <c r="O101" s="11"/>
      <c r="P101" s="11"/>
      <c r="Q101" s="11"/>
      <c r="T101" s="5"/>
    </row>
    <row r="102" spans="1:21" x14ac:dyDescent="0.2">
      <c r="F102" s="10"/>
      <c r="G102" s="55"/>
      <c r="I102" s="11"/>
      <c r="K102" s="11"/>
      <c r="L102" s="11"/>
      <c r="M102" s="11"/>
      <c r="N102" s="11"/>
      <c r="O102" s="11"/>
      <c r="P102" s="11"/>
      <c r="Q102" s="11"/>
      <c r="T102" s="5"/>
    </row>
    <row r="103" spans="1:21" x14ac:dyDescent="0.2">
      <c r="A103" s="5" t="s">
        <v>27</v>
      </c>
      <c r="B103" s="5">
        <v>22</v>
      </c>
      <c r="C103" s="5" t="s">
        <v>72</v>
      </c>
      <c r="D103" s="6">
        <v>222</v>
      </c>
      <c r="E103" s="6">
        <v>6</v>
      </c>
      <c r="F103" s="10">
        <v>65000</v>
      </c>
      <c r="G103" s="55">
        <f>F103</f>
        <v>65000</v>
      </c>
      <c r="I103" s="11"/>
      <c r="L103" s="11">
        <f>G103+H103+I103+J103+K103</f>
        <v>65000</v>
      </c>
      <c r="M103" s="11">
        <f>L103/26</f>
        <v>2500</v>
      </c>
      <c r="N103" s="11">
        <f>G103/12</f>
        <v>5416.666666666667</v>
      </c>
      <c r="O103" s="11">
        <f>G103*1%/24</f>
        <v>27.083333333333332</v>
      </c>
      <c r="P103" s="11">
        <v>30</v>
      </c>
      <c r="Q103" s="11" t="s">
        <v>28</v>
      </c>
      <c r="R103" s="11">
        <f>L103*9%</f>
        <v>5850</v>
      </c>
      <c r="S103" s="59">
        <f>L103*0.0765</f>
        <v>4972.5</v>
      </c>
    </row>
    <row r="104" spans="1:21" x14ac:dyDescent="0.2">
      <c r="F104" s="10"/>
      <c r="G104" s="55"/>
      <c r="I104" s="11"/>
      <c r="L104" s="11"/>
      <c r="M104" s="11"/>
      <c r="N104" s="11"/>
      <c r="O104" s="11"/>
      <c r="P104" s="11"/>
      <c r="Q104" s="11"/>
    </row>
    <row r="105" spans="1:21" x14ac:dyDescent="0.2">
      <c r="F105" s="10"/>
      <c r="G105" s="55"/>
      <c r="I105" s="11"/>
      <c r="L105" s="11"/>
      <c r="M105" s="11"/>
      <c r="N105" s="11"/>
      <c r="O105" s="11"/>
      <c r="P105" s="11"/>
      <c r="Q105" s="11"/>
    </row>
    <row r="106" spans="1:21" x14ac:dyDescent="0.2">
      <c r="A106" s="5" t="s">
        <v>27</v>
      </c>
      <c r="B106" s="5">
        <v>20</v>
      </c>
      <c r="C106" s="5" t="s">
        <v>73</v>
      </c>
      <c r="D106" s="6">
        <v>224</v>
      </c>
      <c r="E106" s="6">
        <v>6</v>
      </c>
      <c r="F106" s="10">
        <v>62000</v>
      </c>
      <c r="G106" s="55">
        <f>F106</f>
        <v>62000</v>
      </c>
      <c r="H106" s="11"/>
      <c r="I106" s="11"/>
      <c r="J106" s="11"/>
      <c r="K106" s="11"/>
      <c r="L106" s="11">
        <f>G106+H106+I106+J106+K106</f>
        <v>62000</v>
      </c>
      <c r="M106" s="11">
        <f>L106/26</f>
        <v>2384.6153846153848</v>
      </c>
      <c r="N106" s="11">
        <f>G106/12</f>
        <v>5166.666666666667</v>
      </c>
      <c r="O106" s="11">
        <f>G106*1%/24</f>
        <v>25.833333333333332</v>
      </c>
      <c r="P106" s="11">
        <v>110</v>
      </c>
      <c r="Q106" s="11" t="s">
        <v>28</v>
      </c>
      <c r="R106" s="11">
        <f>L106*9%</f>
        <v>5580</v>
      </c>
      <c r="S106" s="59">
        <f>L106*0.0765</f>
        <v>4743</v>
      </c>
      <c r="T106" s="5"/>
    </row>
    <row r="107" spans="1:21" x14ac:dyDescent="0.2">
      <c r="F107" s="10"/>
      <c r="G107" s="55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T107" s="5"/>
    </row>
    <row r="108" spans="1:21" x14ac:dyDescent="0.2">
      <c r="A108" s="20"/>
      <c r="B108" s="20"/>
      <c r="C108" s="20"/>
      <c r="D108" s="22"/>
      <c r="E108" s="22"/>
      <c r="F108" s="23"/>
      <c r="G108" s="56"/>
      <c r="H108" s="24"/>
      <c r="I108" s="24"/>
      <c r="J108" s="24"/>
      <c r="K108" s="24"/>
      <c r="L108" s="24"/>
      <c r="M108" s="14"/>
      <c r="N108" s="24"/>
      <c r="O108" s="24"/>
      <c r="P108" s="24"/>
      <c r="Q108" s="24"/>
      <c r="R108" s="24"/>
      <c r="S108" s="62"/>
      <c r="T108" s="20"/>
      <c r="U108" s="20"/>
    </row>
    <row r="109" spans="1:21" x14ac:dyDescent="0.2">
      <c r="A109" s="20" t="s">
        <v>31</v>
      </c>
      <c r="B109" s="20">
        <v>6</v>
      </c>
      <c r="C109" s="20" t="s">
        <v>74</v>
      </c>
      <c r="D109" s="22">
        <v>582</v>
      </c>
      <c r="E109" s="22">
        <v>6</v>
      </c>
      <c r="F109" s="23"/>
      <c r="G109" s="56">
        <v>47500</v>
      </c>
      <c r="H109" s="24"/>
      <c r="I109" s="24"/>
      <c r="J109" s="24"/>
      <c r="K109" s="24"/>
      <c r="L109" s="24">
        <f>G109+H109+I109+J109+K109</f>
        <v>47500</v>
      </c>
      <c r="M109" s="14">
        <f>L109/27</f>
        <v>1759.2592592592594</v>
      </c>
      <c r="N109" s="24">
        <f>G109/12</f>
        <v>3958.3333333333335</v>
      </c>
      <c r="O109" s="24">
        <f>G109*1%/24</f>
        <v>19.791666666666668</v>
      </c>
      <c r="P109" s="24"/>
      <c r="Q109" s="24" t="s">
        <v>28</v>
      </c>
      <c r="R109" s="24">
        <f>L109*9%</f>
        <v>4275</v>
      </c>
      <c r="S109" s="62">
        <f>L109*0.0765</f>
        <v>3633.75</v>
      </c>
      <c r="T109" s="20"/>
      <c r="U109" s="20"/>
    </row>
    <row r="110" spans="1:21" x14ac:dyDescent="0.2">
      <c r="F110" s="10"/>
      <c r="G110" s="55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T110" s="5"/>
    </row>
    <row r="111" spans="1:21" ht="15" x14ac:dyDescent="0.25">
      <c r="F111" s="10"/>
      <c r="G111" s="55"/>
      <c r="I111" s="17" t="s">
        <v>29</v>
      </c>
      <c r="J111" s="11"/>
      <c r="K111" s="11"/>
      <c r="L111" s="11"/>
      <c r="M111" s="11"/>
      <c r="N111" s="11"/>
      <c r="O111" s="11"/>
      <c r="P111" s="11"/>
      <c r="Q111" s="11"/>
      <c r="T111" s="5"/>
    </row>
    <row r="112" spans="1:21" x14ac:dyDescent="0.2">
      <c r="A112" s="5" t="s">
        <v>27</v>
      </c>
      <c r="B112" s="5">
        <v>30</v>
      </c>
      <c r="C112" s="5" t="s">
        <v>75</v>
      </c>
      <c r="D112" s="6">
        <v>214</v>
      </c>
      <c r="E112" s="6">
        <v>6</v>
      </c>
      <c r="F112" s="10">
        <v>76000</v>
      </c>
      <c r="G112" s="55">
        <f>F112</f>
        <v>76000</v>
      </c>
      <c r="H112" s="11"/>
      <c r="I112" s="14">
        <v>850</v>
      </c>
      <c r="J112" s="11"/>
      <c r="K112" s="11"/>
      <c r="L112" s="11">
        <f>G112+H112+I112+J112+K112</f>
        <v>76850</v>
      </c>
      <c r="M112" s="11">
        <f>L112/26</f>
        <v>2955.7692307692309</v>
      </c>
      <c r="N112" s="11">
        <f>G112/12</f>
        <v>6333.333333333333</v>
      </c>
      <c r="O112" s="11">
        <f>G112*1%/24</f>
        <v>31.666666666666668</v>
      </c>
      <c r="P112" s="11">
        <v>136</v>
      </c>
      <c r="Q112" s="11" t="s">
        <v>55</v>
      </c>
      <c r="R112" s="11">
        <f>L112*3%</f>
        <v>2305.5</v>
      </c>
      <c r="S112" s="59">
        <f>L112*0.0765</f>
        <v>5879.0249999999996</v>
      </c>
      <c r="T112" s="5"/>
    </row>
    <row r="113" spans="1:21" x14ac:dyDescent="0.2">
      <c r="F113" s="10"/>
      <c r="G113" s="55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T113" s="5"/>
    </row>
    <row r="114" spans="1:21" x14ac:dyDescent="0.2">
      <c r="F114" s="10"/>
      <c r="G114" s="55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T114" s="5"/>
    </row>
    <row r="115" spans="1:21" x14ac:dyDescent="0.2">
      <c r="A115" s="5" t="s">
        <v>31</v>
      </c>
      <c r="B115" s="5">
        <v>17</v>
      </c>
      <c r="C115" s="5" t="s">
        <v>76</v>
      </c>
      <c r="D115" s="6">
        <v>342</v>
      </c>
      <c r="E115" s="6">
        <v>6</v>
      </c>
      <c r="F115" s="10">
        <v>56500</v>
      </c>
      <c r="G115" s="55">
        <f>F115</f>
        <v>56500</v>
      </c>
      <c r="I115" s="11"/>
      <c r="K115" s="11"/>
      <c r="L115" s="11">
        <f>G115+H115+I115+J115+K115</f>
        <v>56500</v>
      </c>
      <c r="M115" s="11">
        <f>L115/26</f>
        <v>2173.0769230769229</v>
      </c>
      <c r="N115" s="11">
        <f>G115/12</f>
        <v>4708.333333333333</v>
      </c>
      <c r="O115" s="11">
        <f>G115*1%/24</f>
        <v>23.541666666666668</v>
      </c>
      <c r="P115" s="11">
        <v>50</v>
      </c>
      <c r="Q115" s="11" t="s">
        <v>28</v>
      </c>
      <c r="R115" s="11">
        <f>L115*9%</f>
        <v>5085</v>
      </c>
      <c r="S115" s="59">
        <f>L115*0.0765</f>
        <v>4322.25</v>
      </c>
      <c r="T115" s="5"/>
    </row>
    <row r="116" spans="1:21" x14ac:dyDescent="0.2">
      <c r="F116" s="10"/>
      <c r="G116" s="55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T116" s="5"/>
    </row>
    <row r="117" spans="1:21" ht="15" x14ac:dyDescent="0.25">
      <c r="F117" s="10"/>
      <c r="G117" s="55"/>
      <c r="I117" s="17" t="s">
        <v>29</v>
      </c>
      <c r="J117" s="13" t="s">
        <v>77</v>
      </c>
      <c r="K117" s="11"/>
      <c r="L117" s="11"/>
      <c r="M117" s="11"/>
      <c r="N117" s="11"/>
      <c r="O117" s="11"/>
      <c r="P117" s="11"/>
      <c r="Q117" s="11"/>
      <c r="T117" s="5"/>
    </row>
    <row r="118" spans="1:21" x14ac:dyDescent="0.2">
      <c r="A118" s="5" t="s">
        <v>31</v>
      </c>
      <c r="B118" s="5">
        <v>6</v>
      </c>
      <c r="C118" s="5" t="s">
        <v>78</v>
      </c>
      <c r="D118" s="6">
        <v>497</v>
      </c>
      <c r="E118" s="6">
        <v>6</v>
      </c>
      <c r="F118" s="10">
        <v>46500</v>
      </c>
      <c r="G118" s="55">
        <f>F118</f>
        <v>46500</v>
      </c>
      <c r="H118" s="11"/>
      <c r="I118" s="14">
        <v>850</v>
      </c>
      <c r="J118" s="14">
        <v>900</v>
      </c>
      <c r="L118" s="11">
        <f>G118+H118+I118+J118+K118</f>
        <v>48250</v>
      </c>
      <c r="M118" s="11">
        <f>L118/26</f>
        <v>1855.7692307692307</v>
      </c>
      <c r="N118" s="11">
        <f>G118/12</f>
        <v>3875</v>
      </c>
      <c r="O118" s="11">
        <f>G118*1%/24</f>
        <v>19.375</v>
      </c>
      <c r="P118" s="11">
        <v>50</v>
      </c>
      <c r="Q118" s="11" t="s">
        <v>28</v>
      </c>
      <c r="R118" s="11">
        <f>L118*9%</f>
        <v>4342.5</v>
      </c>
      <c r="S118" s="59">
        <f>L118*0.0765</f>
        <v>3691.125</v>
      </c>
      <c r="T118" s="5"/>
      <c r="U118" s="12">
        <v>1167.8399999999999</v>
      </c>
    </row>
    <row r="119" spans="1:21" x14ac:dyDescent="0.2">
      <c r="F119" s="10"/>
      <c r="G119" s="55"/>
      <c r="H119" s="11"/>
      <c r="I119" s="11"/>
      <c r="J119" s="11"/>
      <c r="L119" s="11"/>
      <c r="M119" s="11"/>
      <c r="N119" s="11"/>
      <c r="O119" s="11"/>
      <c r="P119" s="11"/>
      <c r="Q119" s="11"/>
      <c r="T119" s="5"/>
    </row>
    <row r="120" spans="1:21" ht="15" x14ac:dyDescent="0.25">
      <c r="F120" s="10"/>
      <c r="G120" s="55"/>
      <c r="H120" s="11"/>
      <c r="I120" s="18"/>
      <c r="J120" s="11"/>
      <c r="K120" s="11"/>
      <c r="L120" s="11"/>
      <c r="M120" s="11"/>
      <c r="N120" s="11"/>
      <c r="O120" s="11"/>
      <c r="P120" s="11"/>
      <c r="Q120" s="11"/>
      <c r="S120" s="6"/>
      <c r="U120" s="11"/>
    </row>
    <row r="121" spans="1:21" x14ac:dyDescent="0.2">
      <c r="A121" s="5" t="s">
        <v>31</v>
      </c>
      <c r="B121" s="5">
        <v>10</v>
      </c>
      <c r="C121" s="5" t="s">
        <v>79</v>
      </c>
      <c r="D121" s="6">
        <v>496</v>
      </c>
      <c r="E121" s="6">
        <v>6</v>
      </c>
      <c r="F121" s="10">
        <v>50500</v>
      </c>
      <c r="G121" s="55">
        <f>F121</f>
        <v>50500</v>
      </c>
      <c r="H121" s="11"/>
      <c r="I121" s="11"/>
      <c r="J121" s="11"/>
      <c r="K121" s="11"/>
      <c r="L121" s="11">
        <f>G121+H121+I121+J121</f>
        <v>50500</v>
      </c>
      <c r="M121" s="11">
        <f>L121/26</f>
        <v>1942.3076923076924</v>
      </c>
      <c r="N121" s="11">
        <f>G121/12</f>
        <v>4208.333333333333</v>
      </c>
      <c r="O121" s="11">
        <f>G121*1%/24</f>
        <v>21.041666666666668</v>
      </c>
      <c r="P121" s="11">
        <v>22</v>
      </c>
      <c r="Q121" s="5" t="s">
        <v>28</v>
      </c>
      <c r="R121" s="11">
        <f>L121*9%</f>
        <v>4545</v>
      </c>
      <c r="S121" s="59">
        <f>L121*0.0765</f>
        <v>3863.25</v>
      </c>
      <c r="T121" s="5"/>
      <c r="U121" s="12">
        <v>1167.8399999999999</v>
      </c>
    </row>
    <row r="122" spans="1:21" x14ac:dyDescent="0.2">
      <c r="F122" s="10"/>
      <c r="G122" s="55"/>
      <c r="H122" s="11"/>
      <c r="I122" s="11"/>
      <c r="J122" s="11"/>
      <c r="L122" s="11"/>
      <c r="M122" s="11"/>
      <c r="N122" s="11"/>
      <c r="O122" s="11"/>
      <c r="P122" s="11"/>
      <c r="Q122" s="11"/>
      <c r="T122" s="5"/>
    </row>
    <row r="123" spans="1:21" x14ac:dyDescent="0.2">
      <c r="F123" s="10"/>
      <c r="G123" s="55"/>
      <c r="H123" s="11"/>
      <c r="I123" s="11"/>
      <c r="J123" s="11"/>
      <c r="L123" s="11"/>
      <c r="M123" s="11"/>
      <c r="N123" s="11"/>
      <c r="O123" s="11"/>
      <c r="P123" s="11"/>
      <c r="Q123" s="11"/>
      <c r="T123" s="5"/>
    </row>
    <row r="124" spans="1:21" x14ac:dyDescent="0.2">
      <c r="A124" s="5" t="s">
        <v>27</v>
      </c>
      <c r="B124" s="5">
        <v>22</v>
      </c>
      <c r="C124" s="5" t="s">
        <v>80</v>
      </c>
      <c r="D124" s="6">
        <v>263</v>
      </c>
      <c r="E124" s="6">
        <v>6</v>
      </c>
      <c r="F124" s="10">
        <v>65000</v>
      </c>
      <c r="G124" s="55">
        <f>F124</f>
        <v>65000</v>
      </c>
      <c r="H124" s="11"/>
      <c r="I124" s="11"/>
      <c r="J124" s="11"/>
      <c r="K124" s="11"/>
      <c r="L124" s="11">
        <f>G124+H124+I124+J124+K124</f>
        <v>65000</v>
      </c>
      <c r="M124" s="11">
        <f>L124/26</f>
        <v>2500</v>
      </c>
      <c r="N124" s="11">
        <f>G124/12</f>
        <v>5416.666666666667</v>
      </c>
      <c r="O124" s="11">
        <f>G124*1%/24</f>
        <v>27.083333333333332</v>
      </c>
      <c r="P124" s="11">
        <v>100</v>
      </c>
      <c r="Q124" s="11" t="s">
        <v>28</v>
      </c>
      <c r="R124" s="11">
        <f>L124*9%</f>
        <v>5850</v>
      </c>
      <c r="S124" s="59">
        <f>L124*0.0765</f>
        <v>4972.5</v>
      </c>
      <c r="T124" s="5"/>
    </row>
    <row r="125" spans="1:21" x14ac:dyDescent="0.2">
      <c r="F125" s="10"/>
      <c r="G125" s="55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T125" s="5"/>
    </row>
    <row r="126" spans="1:21" ht="15" x14ac:dyDescent="0.25">
      <c r="A126" s="20"/>
      <c r="B126" s="20"/>
      <c r="C126" s="20"/>
      <c r="D126" s="22"/>
      <c r="E126" s="22"/>
      <c r="F126" s="23"/>
      <c r="G126" s="56"/>
      <c r="H126" s="24"/>
      <c r="I126" s="17" t="s">
        <v>81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62"/>
      <c r="T126" s="20"/>
      <c r="U126" s="20"/>
    </row>
    <row r="127" spans="1:21" x14ac:dyDescent="0.2">
      <c r="A127" s="20" t="s">
        <v>31</v>
      </c>
      <c r="B127" s="20">
        <v>1</v>
      </c>
      <c r="C127" s="20" t="s">
        <v>82</v>
      </c>
      <c r="D127" s="22">
        <v>586</v>
      </c>
      <c r="E127" s="22">
        <v>6</v>
      </c>
      <c r="F127" s="23"/>
      <c r="G127" s="56">
        <v>44500</v>
      </c>
      <c r="H127" s="24"/>
      <c r="I127" s="14">
        <v>1100</v>
      </c>
      <c r="J127" s="24"/>
      <c r="K127" s="24"/>
      <c r="L127" s="24">
        <f>G127+H127+I127+J127+K127</f>
        <v>45600</v>
      </c>
      <c r="M127" s="24">
        <f>L127/26</f>
        <v>1753.8461538461538</v>
      </c>
      <c r="N127" s="24">
        <f>G127/12</f>
        <v>3708.3333333333335</v>
      </c>
      <c r="O127" s="24">
        <f>G127*1%/24</f>
        <v>18.541666666666668</v>
      </c>
      <c r="P127" s="24"/>
      <c r="Q127" s="24" t="s">
        <v>28</v>
      </c>
      <c r="R127" s="24">
        <f>L127*9%</f>
        <v>4104</v>
      </c>
      <c r="S127" s="62">
        <f>L127*0.0765</f>
        <v>3488.4</v>
      </c>
      <c r="T127" s="20"/>
      <c r="U127" s="20"/>
    </row>
    <row r="128" spans="1:21" x14ac:dyDescent="0.2">
      <c r="F128" s="10"/>
      <c r="G128" s="55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T128" s="5"/>
    </row>
    <row r="129" spans="1:23" x14ac:dyDescent="0.2">
      <c r="F129" s="10"/>
      <c r="G129" s="55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T129" s="5"/>
    </row>
    <row r="130" spans="1:23" x14ac:dyDescent="0.2">
      <c r="A130" s="5" t="s">
        <v>31</v>
      </c>
      <c r="B130" s="5">
        <v>6</v>
      </c>
      <c r="C130" s="5" t="s">
        <v>83</v>
      </c>
      <c r="D130" s="6">
        <v>495</v>
      </c>
      <c r="E130" s="6">
        <v>6</v>
      </c>
      <c r="F130" s="10">
        <v>46500</v>
      </c>
      <c r="G130" s="55">
        <f>F130</f>
        <v>46500</v>
      </c>
      <c r="I130" s="10"/>
      <c r="J130" s="11"/>
      <c r="K130" s="11"/>
      <c r="L130" s="11">
        <f>G130+H130+I130+J130+K130</f>
        <v>46500</v>
      </c>
      <c r="M130" s="11">
        <f>L130/26</f>
        <v>1788.4615384615386</v>
      </c>
      <c r="N130" s="11">
        <f>G130/12</f>
        <v>3875</v>
      </c>
      <c r="O130" s="11">
        <f>G130*1%/24</f>
        <v>19.375</v>
      </c>
      <c r="P130" s="11"/>
      <c r="Q130" s="11" t="s">
        <v>28</v>
      </c>
      <c r="R130" s="11">
        <f>L130*9%</f>
        <v>4185</v>
      </c>
      <c r="S130" s="59">
        <f>L130*0.0765</f>
        <v>3557.25</v>
      </c>
      <c r="T130" s="5"/>
      <c r="U130" s="5">
        <v>573</v>
      </c>
    </row>
    <row r="131" spans="1:23" x14ac:dyDescent="0.2">
      <c r="F131" s="10"/>
      <c r="G131" s="55"/>
      <c r="I131" s="10"/>
      <c r="J131" s="11"/>
      <c r="K131" s="11"/>
      <c r="L131" s="11"/>
      <c r="M131" s="11"/>
      <c r="N131" s="11"/>
      <c r="O131" s="11"/>
      <c r="P131" s="11"/>
      <c r="Q131" s="11"/>
      <c r="T131" s="5"/>
    </row>
    <row r="132" spans="1:23" x14ac:dyDescent="0.2">
      <c r="A132" s="30"/>
      <c r="B132" s="30"/>
      <c r="C132" s="30"/>
      <c r="D132" s="31"/>
      <c r="E132" s="31"/>
      <c r="F132" s="32"/>
      <c r="G132" s="58"/>
      <c r="H132" s="30"/>
      <c r="I132" s="30"/>
      <c r="J132" s="33"/>
      <c r="K132" s="33"/>
      <c r="L132" s="33"/>
      <c r="M132" s="33"/>
      <c r="N132" s="33"/>
      <c r="O132" s="33"/>
      <c r="P132" s="33"/>
      <c r="Q132" s="33"/>
      <c r="R132" s="33"/>
      <c r="S132" s="63"/>
      <c r="T132" s="30"/>
      <c r="U132" s="30"/>
    </row>
    <row r="133" spans="1:23" x14ac:dyDescent="0.2">
      <c r="A133" s="30" t="s">
        <v>27</v>
      </c>
      <c r="B133" s="30">
        <v>16</v>
      </c>
      <c r="C133" s="30" t="s">
        <v>84</v>
      </c>
      <c r="D133" s="31">
        <v>227</v>
      </c>
      <c r="E133" s="31">
        <v>6</v>
      </c>
      <c r="F133" s="32">
        <v>58000</v>
      </c>
      <c r="G133" s="58">
        <v>0</v>
      </c>
      <c r="H133" s="30"/>
      <c r="I133" s="30"/>
      <c r="J133" s="33"/>
      <c r="K133" s="33"/>
      <c r="L133" s="33">
        <f>G133+H133+I133+J133+K133</f>
        <v>0</v>
      </c>
      <c r="M133" s="33">
        <f>L133/26</f>
        <v>0</v>
      </c>
      <c r="N133" s="33">
        <f>G133/12</f>
        <v>0</v>
      </c>
      <c r="O133" s="33">
        <f>G133*1%/24</f>
        <v>0</v>
      </c>
      <c r="P133" s="33">
        <v>127</v>
      </c>
      <c r="Q133" s="33" t="s">
        <v>28</v>
      </c>
      <c r="R133" s="33">
        <f>L133*9%</f>
        <v>0</v>
      </c>
      <c r="S133" s="63">
        <f>L133*0.0765</f>
        <v>0</v>
      </c>
      <c r="T133" s="30"/>
      <c r="U133" s="30"/>
    </row>
    <row r="134" spans="1:23" x14ac:dyDescent="0.2">
      <c r="P134" s="11"/>
      <c r="Q134" s="11"/>
      <c r="S134" s="6"/>
      <c r="T134" s="5"/>
    </row>
    <row r="135" spans="1:23" x14ac:dyDescent="0.2">
      <c r="F135" s="11"/>
      <c r="G135" s="59"/>
      <c r="P135" s="11"/>
      <c r="Q135" s="11"/>
      <c r="S135" s="6"/>
      <c r="T135" s="5"/>
    </row>
    <row r="136" spans="1:23" x14ac:dyDescent="0.2">
      <c r="C136" s="6" t="s">
        <v>226</v>
      </c>
      <c r="F136" s="11">
        <f t="shared" ref="F136:N136" si="1">SUM(F75:F135)</f>
        <v>992500</v>
      </c>
      <c r="G136" s="59">
        <f t="shared" si="1"/>
        <v>1068000</v>
      </c>
      <c r="H136" s="11">
        <f t="shared" si="1"/>
        <v>2295.0819672131147</v>
      </c>
      <c r="I136" s="11">
        <f t="shared" si="1"/>
        <v>4500</v>
      </c>
      <c r="J136" s="11">
        <f t="shared" si="1"/>
        <v>900</v>
      </c>
      <c r="K136" s="11">
        <f t="shared" si="1"/>
        <v>0</v>
      </c>
      <c r="L136" s="11">
        <f t="shared" si="1"/>
        <v>1075695.0819672132</v>
      </c>
      <c r="M136" s="11">
        <f t="shared" si="1"/>
        <v>41305.223950305925</v>
      </c>
      <c r="N136" s="11">
        <f t="shared" si="1"/>
        <v>89191.256830601094</v>
      </c>
      <c r="P136" s="11"/>
      <c r="Q136" s="11"/>
      <c r="R136" s="11">
        <f>SUM(R75:R135)</f>
        <v>87581.557377049176</v>
      </c>
      <c r="S136" s="59">
        <f>SUM(S75:S135)</f>
        <v>82290.67377049179</v>
      </c>
      <c r="T136" s="5"/>
      <c r="U136" s="11">
        <f>SUM(U75:U135)</f>
        <v>6512.52</v>
      </c>
    </row>
    <row r="138" spans="1:23" ht="15" x14ac:dyDescent="0.25">
      <c r="A138" s="51" t="s">
        <v>163</v>
      </c>
      <c r="B138" s="51"/>
      <c r="C138" s="51"/>
      <c r="D138" s="52" t="s">
        <v>6</v>
      </c>
      <c r="E138" s="2"/>
      <c r="F138" s="1"/>
      <c r="G138" s="2"/>
      <c r="H138" s="1" t="s">
        <v>2</v>
      </c>
      <c r="I138" s="1"/>
      <c r="J138" s="41" t="s">
        <v>3</v>
      </c>
      <c r="K138" s="41"/>
      <c r="L138" s="41"/>
      <c r="M138" s="3"/>
      <c r="N138" s="1"/>
      <c r="O138" s="3" t="s">
        <v>4</v>
      </c>
      <c r="P138" s="1"/>
      <c r="S138" s="6"/>
    </row>
    <row r="139" spans="1:23" ht="15" x14ac:dyDescent="0.25">
      <c r="F139" s="5" t="s">
        <v>5</v>
      </c>
      <c r="G139" s="6" t="s">
        <v>6</v>
      </c>
      <c r="R139" s="2" t="s">
        <v>7</v>
      </c>
      <c r="S139" s="2" t="s">
        <v>8</v>
      </c>
      <c r="T139" s="2" t="s">
        <v>8</v>
      </c>
    </row>
    <row r="140" spans="1:23" ht="15" x14ac:dyDescent="0.25">
      <c r="A140" s="1"/>
      <c r="B140" s="1"/>
      <c r="C140" s="7" t="s">
        <v>9</v>
      </c>
      <c r="D140" s="8" t="s">
        <v>10</v>
      </c>
      <c r="E140" s="8" t="s">
        <v>11</v>
      </c>
      <c r="F140" s="8" t="s">
        <v>58</v>
      </c>
      <c r="G140" s="8" t="s">
        <v>59</v>
      </c>
      <c r="H140" s="9" t="s">
        <v>14</v>
      </c>
      <c r="I140" s="93" t="s">
        <v>15</v>
      </c>
      <c r="J140" s="93"/>
      <c r="K140" s="93"/>
      <c r="L140" s="93"/>
      <c r="M140" s="93"/>
      <c r="N140" s="8" t="s">
        <v>16</v>
      </c>
      <c r="O140" s="8" t="s">
        <v>17</v>
      </c>
      <c r="P140" s="8" t="s">
        <v>18</v>
      </c>
      <c r="Q140" s="8" t="s">
        <v>19</v>
      </c>
      <c r="R140" s="8" t="s">
        <v>20</v>
      </c>
      <c r="S140" s="8" t="s">
        <v>21</v>
      </c>
      <c r="T140" s="8" t="s">
        <v>60</v>
      </c>
      <c r="U140" s="8" t="s">
        <v>23</v>
      </c>
      <c r="V140" s="7" t="s">
        <v>24</v>
      </c>
      <c r="W140" s="7" t="s">
        <v>25</v>
      </c>
    </row>
    <row r="141" spans="1:23" ht="15" x14ac:dyDescent="0.25">
      <c r="A141" s="1"/>
      <c r="B141" s="1"/>
      <c r="C141" s="7"/>
      <c r="D141" s="8"/>
      <c r="E141" s="8"/>
      <c r="F141" s="8"/>
      <c r="G141" s="8"/>
      <c r="H141" s="9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7"/>
      <c r="W141" s="7"/>
    </row>
    <row r="142" spans="1:23" ht="15" x14ac:dyDescent="0.25">
      <c r="F142" s="10"/>
      <c r="G142" s="55"/>
      <c r="H142" s="11"/>
      <c r="I142" s="17" t="s">
        <v>164</v>
      </c>
      <c r="J142" s="17" t="s">
        <v>165</v>
      </c>
      <c r="K142" s="42"/>
      <c r="L142" s="17" t="s">
        <v>166</v>
      </c>
      <c r="M142" s="17" t="s">
        <v>167</v>
      </c>
      <c r="N142" s="11"/>
      <c r="O142" s="11"/>
      <c r="P142" s="11"/>
      <c r="Q142" s="11"/>
      <c r="S142" s="6"/>
      <c r="U142" s="11"/>
    </row>
    <row r="143" spans="1:23" x14ac:dyDescent="0.2">
      <c r="A143" s="5" t="s">
        <v>27</v>
      </c>
      <c r="B143" s="5">
        <v>14</v>
      </c>
      <c r="C143" s="5" t="s">
        <v>168</v>
      </c>
      <c r="D143" s="6">
        <v>469</v>
      </c>
      <c r="E143" s="6">
        <v>6</v>
      </c>
      <c r="F143" s="10">
        <v>55000</v>
      </c>
      <c r="G143" s="55">
        <f>F143</f>
        <v>55000</v>
      </c>
      <c r="H143" s="11"/>
      <c r="I143" s="14">
        <v>850</v>
      </c>
      <c r="J143" s="14">
        <v>2500</v>
      </c>
      <c r="K143" s="43"/>
      <c r="L143" s="14">
        <v>2500</v>
      </c>
      <c r="M143" s="14">
        <v>1000</v>
      </c>
      <c r="N143" s="11">
        <f>G143+H143+I143+J143+L143+M143</f>
        <v>61850</v>
      </c>
      <c r="O143" s="11">
        <f>N143/26</f>
        <v>2378.8461538461538</v>
      </c>
      <c r="P143" s="11">
        <f>G143/12</f>
        <v>4583.333333333333</v>
      </c>
      <c r="Q143" s="11">
        <f>G143*1%/24</f>
        <v>22.916666666666668</v>
      </c>
      <c r="R143" s="11">
        <v>25</v>
      </c>
      <c r="S143" s="6" t="s">
        <v>28</v>
      </c>
      <c r="T143" s="11">
        <f>N143*9%</f>
        <v>5566.5</v>
      </c>
      <c r="U143" s="11">
        <f>N143*0.0765</f>
        <v>4731.5249999999996</v>
      </c>
    </row>
    <row r="144" spans="1:23" x14ac:dyDescent="0.2">
      <c r="F144" s="10"/>
      <c r="G144" s="55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S144" s="6"/>
      <c r="U144" s="11"/>
    </row>
    <row r="145" spans="1:23" ht="15" x14ac:dyDescent="0.25">
      <c r="A145" s="44"/>
      <c r="B145" s="44"/>
      <c r="C145" s="44"/>
      <c r="D145" s="45"/>
      <c r="E145" s="45"/>
      <c r="F145" s="46"/>
      <c r="G145" s="60"/>
      <c r="H145" s="47"/>
      <c r="I145" s="48" t="s">
        <v>164</v>
      </c>
      <c r="J145" s="18"/>
      <c r="K145" s="18"/>
      <c r="L145" s="18"/>
      <c r="M145" s="44"/>
      <c r="N145" s="47"/>
      <c r="O145" s="47"/>
      <c r="P145" s="47"/>
      <c r="Q145" s="47"/>
      <c r="R145" s="47"/>
      <c r="S145" s="64"/>
      <c r="T145" s="47"/>
      <c r="U145" s="47"/>
      <c r="V145" s="44"/>
      <c r="W145" s="44"/>
    </row>
    <row r="146" spans="1:23" x14ac:dyDescent="0.2">
      <c r="A146" s="5" t="s">
        <v>27</v>
      </c>
      <c r="B146" s="5">
        <v>6</v>
      </c>
      <c r="C146" s="5" t="s">
        <v>169</v>
      </c>
      <c r="D146" s="6">
        <v>516</v>
      </c>
      <c r="E146" s="6">
        <v>6</v>
      </c>
      <c r="F146" s="10">
        <v>48000</v>
      </c>
      <c r="G146" s="55">
        <f>F146</f>
        <v>48000</v>
      </c>
      <c r="H146" s="10"/>
      <c r="I146" s="14">
        <v>850</v>
      </c>
      <c r="J146" s="11"/>
      <c r="K146" s="11"/>
      <c r="L146" s="11"/>
      <c r="M146" s="10"/>
      <c r="N146" s="11">
        <f>G146+H146+I146+J146+M146</f>
        <v>48850</v>
      </c>
      <c r="O146" s="11">
        <f>N146/26</f>
        <v>1878.8461538461538</v>
      </c>
      <c r="P146" s="11">
        <f>G146/12</f>
        <v>4000</v>
      </c>
      <c r="Q146" s="11">
        <f>G146*1%/24</f>
        <v>20</v>
      </c>
      <c r="S146" s="6" t="s">
        <v>28</v>
      </c>
      <c r="T146" s="11">
        <f>N146*9%</f>
        <v>4396.5</v>
      </c>
      <c r="U146" s="11">
        <f>N146*0.0765</f>
        <v>3737.0250000000001</v>
      </c>
      <c r="W146" s="5">
        <v>573</v>
      </c>
    </row>
    <row r="147" spans="1:23" x14ac:dyDescent="0.2">
      <c r="F147" s="10"/>
      <c r="G147" s="55"/>
      <c r="H147" s="10"/>
      <c r="I147" s="11"/>
      <c r="J147" s="11"/>
      <c r="K147" s="11"/>
      <c r="L147" s="11"/>
      <c r="M147" s="10"/>
      <c r="N147" s="11"/>
      <c r="O147" s="11"/>
      <c r="P147" s="11"/>
      <c r="Q147" s="11"/>
      <c r="S147" s="6"/>
      <c r="U147" s="11"/>
    </row>
    <row r="148" spans="1:23" ht="15" x14ac:dyDescent="0.25">
      <c r="F148" s="10"/>
      <c r="G148" s="55"/>
      <c r="H148" s="11"/>
      <c r="I148" s="17" t="s">
        <v>170</v>
      </c>
      <c r="J148" s="13" t="s">
        <v>167</v>
      </c>
      <c r="K148" s="2"/>
      <c r="L148" s="2"/>
      <c r="M148" s="17" t="s">
        <v>164</v>
      </c>
      <c r="N148" s="11"/>
      <c r="O148" s="11"/>
      <c r="P148" s="11"/>
      <c r="Q148" s="11"/>
      <c r="S148" s="6"/>
      <c r="U148" s="11"/>
    </row>
    <row r="149" spans="1:23" x14ac:dyDescent="0.2">
      <c r="A149" s="5" t="s">
        <v>27</v>
      </c>
      <c r="B149" s="5">
        <v>31</v>
      </c>
      <c r="C149" s="5" t="s">
        <v>171</v>
      </c>
      <c r="D149" s="6">
        <v>411</v>
      </c>
      <c r="E149" s="6">
        <v>5</v>
      </c>
      <c r="F149" s="10">
        <v>77000</v>
      </c>
      <c r="G149" s="55">
        <f>F149</f>
        <v>77000</v>
      </c>
      <c r="I149" s="29">
        <v>1300</v>
      </c>
      <c r="J149" s="14">
        <v>1000</v>
      </c>
      <c r="K149" s="11"/>
      <c r="L149" s="11"/>
      <c r="M149" s="14">
        <v>850</v>
      </c>
      <c r="N149" s="11">
        <f>G149+H149+I149+J149+M149</f>
        <v>80150</v>
      </c>
      <c r="O149" s="11">
        <f>N149/26</f>
        <v>3082.6923076923076</v>
      </c>
      <c r="P149" s="11">
        <f>G149/12</f>
        <v>6416.666666666667</v>
      </c>
      <c r="Q149" s="11">
        <f>G149*1%/24</f>
        <v>32.083333333333336</v>
      </c>
      <c r="R149" s="11">
        <v>50</v>
      </c>
      <c r="S149" s="6" t="s">
        <v>55</v>
      </c>
      <c r="T149" s="11">
        <f>N149*3%</f>
        <v>2404.5</v>
      </c>
      <c r="U149" s="11">
        <f>N149*0.0765</f>
        <v>6131.4749999999995</v>
      </c>
      <c r="W149" s="12">
        <v>1167.8399999999999</v>
      </c>
    </row>
    <row r="150" spans="1:23" x14ac:dyDescent="0.2">
      <c r="F150" s="10"/>
      <c r="G150" s="55"/>
      <c r="I150" s="10"/>
      <c r="J150" s="11"/>
      <c r="K150" s="11"/>
      <c r="L150" s="11"/>
      <c r="M150" s="11"/>
      <c r="N150" s="11"/>
      <c r="O150" s="11"/>
      <c r="P150" s="11"/>
      <c r="Q150" s="11"/>
      <c r="S150" s="6"/>
      <c r="U150" s="11"/>
    </row>
    <row r="151" spans="1:23" ht="15" x14ac:dyDescent="0.25">
      <c r="F151" s="10"/>
      <c r="G151" s="55"/>
      <c r="I151" s="48" t="s">
        <v>164</v>
      </c>
      <c r="J151" s="11"/>
      <c r="K151" s="11"/>
      <c r="L151" s="11"/>
      <c r="M151" s="11"/>
      <c r="N151" s="11"/>
      <c r="O151" s="11"/>
      <c r="P151" s="11"/>
      <c r="Q151" s="11"/>
      <c r="S151" s="6"/>
      <c r="U151" s="11"/>
    </row>
    <row r="152" spans="1:23" x14ac:dyDescent="0.2">
      <c r="A152" s="5" t="s">
        <v>27</v>
      </c>
      <c r="B152" s="15">
        <v>11</v>
      </c>
      <c r="C152" s="5" t="s">
        <v>172</v>
      </c>
      <c r="E152" s="6">
        <v>6</v>
      </c>
      <c r="F152" s="10">
        <v>57000</v>
      </c>
      <c r="G152" s="55">
        <f>F152</f>
        <v>57000</v>
      </c>
      <c r="H152" s="11"/>
      <c r="I152" s="14">
        <v>850</v>
      </c>
      <c r="J152" s="11"/>
      <c r="K152" s="11"/>
      <c r="L152" s="11"/>
      <c r="M152" s="11"/>
      <c r="N152" s="11">
        <f>G152+H152+I152+J152+M152</f>
        <v>57850</v>
      </c>
      <c r="O152" s="11">
        <f>N152/26</f>
        <v>2225</v>
      </c>
      <c r="P152" s="11">
        <f>G152/12</f>
        <v>4750</v>
      </c>
      <c r="Q152" s="11">
        <f>G152*1%/24</f>
        <v>23.75</v>
      </c>
      <c r="S152" s="6" t="s">
        <v>28</v>
      </c>
      <c r="T152" s="11">
        <f>N152*9%</f>
        <v>5206.5</v>
      </c>
      <c r="U152" s="11">
        <f>N152*0.0765</f>
        <v>4425.5249999999996</v>
      </c>
    </row>
    <row r="153" spans="1:23" x14ac:dyDescent="0.2">
      <c r="F153" s="10"/>
      <c r="G153" s="55"/>
      <c r="I153" s="10"/>
      <c r="J153" s="11"/>
      <c r="K153" s="11"/>
      <c r="L153" s="11"/>
      <c r="M153" s="11"/>
      <c r="N153" s="11"/>
      <c r="O153" s="11"/>
      <c r="P153" s="11"/>
      <c r="Q153" s="11"/>
      <c r="S153" s="6"/>
      <c r="U153" s="11"/>
    </row>
    <row r="154" spans="1:23" x14ac:dyDescent="0.2">
      <c r="F154" s="10"/>
      <c r="G154" s="55"/>
      <c r="I154" s="10"/>
      <c r="J154" s="11"/>
      <c r="K154" s="11"/>
      <c r="L154" s="11"/>
      <c r="M154" s="11"/>
      <c r="N154" s="11"/>
      <c r="O154" s="11"/>
      <c r="P154" s="11"/>
      <c r="Q154" s="11"/>
      <c r="S154" s="6"/>
      <c r="U154" s="11"/>
    </row>
    <row r="155" spans="1:23" x14ac:dyDescent="0.2">
      <c r="A155" s="5" t="s">
        <v>31</v>
      </c>
      <c r="B155" s="5">
        <v>16</v>
      </c>
      <c r="C155" s="5" t="s">
        <v>173</v>
      </c>
      <c r="D155" s="6">
        <v>437</v>
      </c>
      <c r="E155" s="6">
        <v>6</v>
      </c>
      <c r="F155" s="10">
        <v>54500</v>
      </c>
      <c r="G155" s="55">
        <f>F155</f>
        <v>54500</v>
      </c>
      <c r="H155" s="11"/>
      <c r="I155" s="11"/>
      <c r="J155" s="11"/>
      <c r="K155" s="11"/>
      <c r="L155" s="11"/>
      <c r="M155" s="11"/>
      <c r="N155" s="11">
        <f>G155+H155+I155+J155+M155</f>
        <v>54500</v>
      </c>
      <c r="O155" s="11">
        <f>N155/26</f>
        <v>2096.1538461538462</v>
      </c>
      <c r="P155" s="11">
        <f>G155/12</f>
        <v>4541.666666666667</v>
      </c>
      <c r="Q155" s="11">
        <f>G155*1%/24</f>
        <v>22.708333333333332</v>
      </c>
      <c r="R155" s="11">
        <v>50</v>
      </c>
      <c r="S155" s="6" t="s">
        <v>28</v>
      </c>
      <c r="T155" s="11">
        <f>N155*9%</f>
        <v>4905</v>
      </c>
      <c r="U155" s="11">
        <f>N155*0.0765</f>
        <v>4169.25</v>
      </c>
      <c r="W155" s="5">
        <v>1211.8399999999999</v>
      </c>
    </row>
    <row r="156" spans="1:23" x14ac:dyDescent="0.2">
      <c r="F156" s="10"/>
      <c r="G156" s="55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S156" s="6"/>
      <c r="U156" s="11"/>
    </row>
    <row r="157" spans="1:23" ht="15" x14ac:dyDescent="0.25">
      <c r="F157" s="10"/>
      <c r="G157" s="55"/>
      <c r="H157" s="11"/>
      <c r="I157" s="17" t="s">
        <v>174</v>
      </c>
      <c r="J157" s="11"/>
      <c r="K157" s="11"/>
      <c r="L157" s="11"/>
      <c r="M157" s="11"/>
      <c r="N157" s="11"/>
      <c r="O157" s="11"/>
      <c r="P157" s="11"/>
      <c r="Q157" s="11"/>
      <c r="S157" s="6"/>
      <c r="U157" s="11"/>
    </row>
    <row r="158" spans="1:23" x14ac:dyDescent="0.2">
      <c r="A158" s="5" t="s">
        <v>31</v>
      </c>
      <c r="B158" s="5">
        <v>13</v>
      </c>
      <c r="C158" s="5" t="s">
        <v>175</v>
      </c>
      <c r="D158" s="6">
        <v>511</v>
      </c>
      <c r="E158" s="6">
        <v>6</v>
      </c>
      <c r="F158" s="10">
        <v>53500</v>
      </c>
      <c r="G158" s="55">
        <f>F158</f>
        <v>53500</v>
      </c>
      <c r="I158" s="14">
        <v>2000</v>
      </c>
      <c r="J158" s="11"/>
      <c r="K158" s="11"/>
      <c r="L158" s="11"/>
      <c r="M158" s="11"/>
      <c r="N158" s="11">
        <f>G158+H158+I158+J158+M158</f>
        <v>55500</v>
      </c>
      <c r="O158" s="11">
        <f>N158/26</f>
        <v>2134.6153846153848</v>
      </c>
      <c r="P158" s="11">
        <f>G158/12</f>
        <v>4458.333333333333</v>
      </c>
      <c r="Q158" s="11">
        <f>G158*1%/24</f>
        <v>22.291666666666668</v>
      </c>
      <c r="R158" s="11">
        <v>75</v>
      </c>
      <c r="S158" s="6" t="s">
        <v>28</v>
      </c>
      <c r="T158" s="11">
        <f>N158*9%</f>
        <v>4995</v>
      </c>
      <c r="U158" s="11">
        <f>N158*0.0765</f>
        <v>4245.75</v>
      </c>
      <c r="W158" s="5">
        <v>573</v>
      </c>
    </row>
    <row r="159" spans="1:23" x14ac:dyDescent="0.2">
      <c r="F159" s="10"/>
      <c r="G159" s="55"/>
      <c r="I159" s="11"/>
      <c r="J159" s="11"/>
      <c r="K159" s="11"/>
      <c r="L159" s="11"/>
      <c r="M159" s="11"/>
      <c r="N159" s="11"/>
      <c r="O159" s="11"/>
      <c r="P159" s="11"/>
      <c r="Q159" s="11"/>
      <c r="S159" s="6"/>
      <c r="U159" s="11"/>
    </row>
    <row r="160" spans="1:23" ht="15" x14ac:dyDescent="0.25">
      <c r="F160" s="10"/>
      <c r="G160" s="55"/>
      <c r="I160" s="17" t="s">
        <v>176</v>
      </c>
      <c r="J160" s="11"/>
      <c r="K160" s="11"/>
      <c r="L160" s="11"/>
      <c r="M160" s="11"/>
      <c r="N160" s="11"/>
      <c r="O160" s="11"/>
      <c r="P160" s="11"/>
      <c r="Q160" s="11"/>
      <c r="S160" s="6"/>
      <c r="U160" s="11"/>
    </row>
    <row r="161" spans="1:23" x14ac:dyDescent="0.2">
      <c r="A161" s="5" t="s">
        <v>27</v>
      </c>
      <c r="B161" s="5">
        <v>28</v>
      </c>
      <c r="C161" s="5" t="s">
        <v>177</v>
      </c>
      <c r="D161" s="6">
        <v>419</v>
      </c>
      <c r="E161" s="6">
        <v>6</v>
      </c>
      <c r="F161" s="10">
        <v>73000</v>
      </c>
      <c r="G161" s="55">
        <f>F161</f>
        <v>73000</v>
      </c>
      <c r="I161" s="14">
        <v>1200</v>
      </c>
      <c r="J161" s="11"/>
      <c r="K161" s="11"/>
      <c r="L161" s="11"/>
      <c r="M161" s="11"/>
      <c r="N161" s="11">
        <f>G161+H161+I161+J161+M161</f>
        <v>74200</v>
      </c>
      <c r="O161" s="11">
        <f>N161/26</f>
        <v>2853.8461538461538</v>
      </c>
      <c r="P161" s="11">
        <f>G161/12</f>
        <v>6083.333333333333</v>
      </c>
      <c r="Q161" s="11">
        <f>G161*1%/24</f>
        <v>30.416666666666668</v>
      </c>
      <c r="R161" s="11">
        <v>50</v>
      </c>
      <c r="S161" s="6" t="s">
        <v>55</v>
      </c>
      <c r="T161" s="11">
        <f>N161*3%</f>
        <v>2226</v>
      </c>
      <c r="U161" s="11">
        <f>N161*0.0765</f>
        <v>5676.3</v>
      </c>
    </row>
    <row r="162" spans="1:23" x14ac:dyDescent="0.2">
      <c r="F162" s="10"/>
      <c r="G162" s="55"/>
      <c r="I162" s="11"/>
      <c r="J162" s="11"/>
      <c r="K162" s="11"/>
      <c r="L162" s="11"/>
      <c r="M162" s="11"/>
      <c r="N162" s="11"/>
      <c r="O162" s="11"/>
      <c r="P162" s="11"/>
      <c r="Q162" s="11"/>
      <c r="S162" s="6"/>
      <c r="U162" s="11"/>
    </row>
    <row r="163" spans="1:23" x14ac:dyDescent="0.2">
      <c r="F163" s="10"/>
      <c r="G163" s="55"/>
      <c r="H163" s="49" t="s">
        <v>178</v>
      </c>
      <c r="I163" s="11"/>
      <c r="J163" s="11"/>
      <c r="K163" s="11"/>
      <c r="L163" s="11"/>
      <c r="M163" s="11"/>
      <c r="N163" s="11"/>
      <c r="O163" s="11"/>
      <c r="P163" s="11"/>
      <c r="Q163" s="11"/>
      <c r="S163" s="6"/>
      <c r="U163" s="11"/>
    </row>
    <row r="164" spans="1:23" x14ac:dyDescent="0.2">
      <c r="A164" s="5" t="s">
        <v>27</v>
      </c>
      <c r="B164" s="5">
        <v>13</v>
      </c>
      <c r="C164" s="5" t="s">
        <v>179</v>
      </c>
      <c r="D164" s="6">
        <v>570</v>
      </c>
      <c r="F164" s="10">
        <v>57000</v>
      </c>
      <c r="G164" s="55">
        <f>F164</f>
        <v>57000</v>
      </c>
      <c r="H164" s="14">
        <f>G164/183*13</f>
        <v>4049.1803278688526</v>
      </c>
      <c r="I164" s="11"/>
      <c r="J164" s="11"/>
      <c r="K164" s="11"/>
      <c r="L164" s="11"/>
      <c r="M164" s="11"/>
      <c r="N164" s="11">
        <f>G164+H164+I164+J164+M164</f>
        <v>61049.180327868853</v>
      </c>
      <c r="O164" s="11">
        <f>N164/26</f>
        <v>2348.0453972257251</v>
      </c>
      <c r="P164" s="11">
        <f>(G164+H164)/12</f>
        <v>5087.4316939890714</v>
      </c>
      <c r="Q164" s="11">
        <f>G164*1%/24</f>
        <v>23.75</v>
      </c>
      <c r="S164" s="59" t="s">
        <v>28</v>
      </c>
      <c r="T164" s="11">
        <f>N164*9%</f>
        <v>5494.4262295081962</v>
      </c>
      <c r="U164" s="11">
        <f>N164*0.0765</f>
        <v>4670.2622950819668</v>
      </c>
      <c r="W164" s="12">
        <v>1167.8399999999999</v>
      </c>
    </row>
    <row r="165" spans="1:23" x14ac:dyDescent="0.2">
      <c r="F165" s="10"/>
      <c r="G165" s="55"/>
      <c r="I165" s="11"/>
      <c r="J165" s="11"/>
      <c r="K165" s="11"/>
      <c r="L165" s="11"/>
      <c r="M165" s="11"/>
      <c r="N165" s="11"/>
      <c r="O165" s="11"/>
      <c r="P165" s="11"/>
      <c r="Q165" s="11"/>
      <c r="S165" s="6"/>
      <c r="U165" s="11"/>
    </row>
    <row r="166" spans="1:23" ht="15" x14ac:dyDescent="0.25">
      <c r="F166" s="10"/>
      <c r="G166" s="55"/>
      <c r="H166" s="11"/>
      <c r="I166" s="17" t="s">
        <v>180</v>
      </c>
      <c r="J166" s="11"/>
      <c r="K166" s="11"/>
      <c r="L166" s="11"/>
      <c r="M166" s="11"/>
      <c r="N166" s="11"/>
      <c r="O166" s="11"/>
      <c r="P166" s="11"/>
      <c r="Q166" s="11"/>
      <c r="U166" s="11"/>
      <c r="V166" s="11"/>
      <c r="W166" s="11"/>
    </row>
    <row r="167" spans="1:23" x14ac:dyDescent="0.2">
      <c r="A167" s="5" t="s">
        <v>31</v>
      </c>
      <c r="B167" s="5">
        <v>7</v>
      </c>
      <c r="C167" s="5" t="s">
        <v>181</v>
      </c>
      <c r="D167" s="6">
        <v>514</v>
      </c>
      <c r="E167" s="6">
        <v>6</v>
      </c>
      <c r="F167" s="10">
        <v>47500</v>
      </c>
      <c r="G167" s="55">
        <f>F167</f>
        <v>47500</v>
      </c>
      <c r="I167" s="14">
        <v>2400</v>
      </c>
      <c r="J167" s="11"/>
      <c r="K167" s="11"/>
      <c r="L167" s="11"/>
      <c r="M167" s="11"/>
      <c r="N167" s="11">
        <f>G167+H167+I167+J167+K167+L167</f>
        <v>49900</v>
      </c>
      <c r="O167" s="11">
        <f>N167/26</f>
        <v>1919.2307692307693</v>
      </c>
      <c r="P167" s="11">
        <f>G167/12</f>
        <v>3958.3333333333335</v>
      </c>
      <c r="Q167" s="11">
        <f>G167*1%/24</f>
        <v>19.791666666666668</v>
      </c>
      <c r="R167" s="11">
        <v>30</v>
      </c>
      <c r="S167" s="59" t="s">
        <v>28</v>
      </c>
      <c r="T167" s="11">
        <f>N167*9%</f>
        <v>4491</v>
      </c>
      <c r="U167" s="11">
        <f>N167*0.0765</f>
        <v>3817.35</v>
      </c>
      <c r="W167" s="5">
        <v>573</v>
      </c>
    </row>
    <row r="168" spans="1:23" x14ac:dyDescent="0.2">
      <c r="F168" s="10"/>
      <c r="G168" s="55"/>
      <c r="I168" s="11"/>
      <c r="J168" s="11"/>
      <c r="K168" s="11"/>
      <c r="L168" s="11"/>
      <c r="M168" s="11"/>
      <c r="N168" s="11"/>
      <c r="O168" s="11"/>
      <c r="P168" s="11"/>
      <c r="Q168" s="11"/>
      <c r="S168" s="6"/>
      <c r="U168" s="11"/>
    </row>
    <row r="169" spans="1:23" ht="15" x14ac:dyDescent="0.25">
      <c r="F169" s="10"/>
      <c r="G169" s="55"/>
      <c r="H169" s="16" t="s">
        <v>154</v>
      </c>
      <c r="I169" s="11"/>
      <c r="J169" s="18"/>
      <c r="K169" s="18"/>
      <c r="L169" s="18"/>
      <c r="M169" s="18"/>
      <c r="N169" s="11"/>
      <c r="O169" s="11"/>
      <c r="P169" s="11"/>
      <c r="Q169" s="11"/>
      <c r="S169" s="6"/>
      <c r="U169" s="11"/>
    </row>
    <row r="170" spans="1:23" x14ac:dyDescent="0.2">
      <c r="A170" s="5" t="s">
        <v>31</v>
      </c>
      <c r="B170" s="5">
        <v>1</v>
      </c>
      <c r="C170" s="5" t="s">
        <v>182</v>
      </c>
      <c r="D170" s="6">
        <v>558</v>
      </c>
      <c r="E170" s="6">
        <v>6</v>
      </c>
      <c r="F170" s="10">
        <v>42500</v>
      </c>
      <c r="G170" s="55">
        <f>F170</f>
        <v>42500</v>
      </c>
      <c r="H170" s="14">
        <f>G170/183*20</f>
        <v>4644.8087431693984</v>
      </c>
      <c r="I170" s="11"/>
      <c r="J170" s="11"/>
      <c r="K170" s="11"/>
      <c r="L170" s="11"/>
      <c r="M170" s="11"/>
      <c r="N170" s="11">
        <f>G170+H170+I170+J170+M170</f>
        <v>47144.8087431694</v>
      </c>
      <c r="O170" s="11">
        <f>N170/26</f>
        <v>1813.2618747372846</v>
      </c>
      <c r="P170" s="11">
        <f>(G170+H170)/12</f>
        <v>3928.7340619307834</v>
      </c>
      <c r="Q170" s="11">
        <f>G170*1%/24</f>
        <v>17.708333333333332</v>
      </c>
      <c r="R170" s="11">
        <v>20</v>
      </c>
      <c r="S170" s="6" t="s">
        <v>28</v>
      </c>
      <c r="T170" s="11">
        <f>N170*9%</f>
        <v>4243.0327868852455</v>
      </c>
      <c r="U170" s="11">
        <f>N170*0.0765</f>
        <v>3606.5778688524592</v>
      </c>
    </row>
    <row r="171" spans="1:23" x14ac:dyDescent="0.2">
      <c r="F171" s="10"/>
      <c r="G171" s="55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S171" s="6"/>
      <c r="U171" s="11"/>
    </row>
    <row r="172" spans="1:23" ht="15" x14ac:dyDescent="0.25">
      <c r="F172" s="10"/>
      <c r="G172" s="55"/>
      <c r="H172" s="11"/>
      <c r="I172" s="17" t="s">
        <v>183</v>
      </c>
      <c r="J172" s="17" t="s">
        <v>184</v>
      </c>
      <c r="K172" s="18"/>
      <c r="L172" s="18"/>
      <c r="M172" s="17" t="s">
        <v>149</v>
      </c>
      <c r="N172" s="11"/>
      <c r="O172" s="11"/>
      <c r="P172" s="11"/>
      <c r="Q172" s="11"/>
      <c r="S172" s="6"/>
      <c r="U172" s="11"/>
    </row>
    <row r="173" spans="1:23" x14ac:dyDescent="0.2">
      <c r="A173" s="5" t="s">
        <v>31</v>
      </c>
      <c r="B173" s="5">
        <v>5</v>
      </c>
      <c r="C173" s="5" t="s">
        <v>185</v>
      </c>
      <c r="D173" s="6">
        <v>517</v>
      </c>
      <c r="E173" s="6">
        <v>6</v>
      </c>
      <c r="F173" s="10">
        <v>45500</v>
      </c>
      <c r="G173" s="55">
        <f>F173</f>
        <v>45500</v>
      </c>
      <c r="H173" s="11"/>
      <c r="I173" s="14">
        <v>400</v>
      </c>
      <c r="J173" s="14">
        <v>700</v>
      </c>
      <c r="K173" s="11"/>
      <c r="L173" s="11"/>
      <c r="M173" s="14">
        <v>800</v>
      </c>
      <c r="N173" s="11">
        <f>G173+H173+I173+J173+M173</f>
        <v>47400</v>
      </c>
      <c r="O173" s="11">
        <f>N173/26</f>
        <v>1823.0769230769231</v>
      </c>
      <c r="P173" s="11">
        <f>G173/12</f>
        <v>3791.6666666666665</v>
      </c>
      <c r="Q173" s="11">
        <f>G173*1%/24</f>
        <v>18.958333333333332</v>
      </c>
      <c r="R173" s="11">
        <v>55</v>
      </c>
      <c r="S173" s="6" t="s">
        <v>28</v>
      </c>
      <c r="T173" s="11">
        <f>N173*9%</f>
        <v>4266</v>
      </c>
      <c r="U173" s="11">
        <f>N173*0.0765</f>
        <v>3626.1</v>
      </c>
    </row>
    <row r="174" spans="1:23" x14ac:dyDescent="0.2">
      <c r="F174" s="10"/>
      <c r="G174" s="55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S174" s="6"/>
      <c r="U174" s="11"/>
    </row>
    <row r="175" spans="1:23" x14ac:dyDescent="0.2">
      <c r="F175" s="10"/>
      <c r="G175" s="55"/>
      <c r="H175" s="10"/>
      <c r="I175" s="11"/>
      <c r="J175" s="11"/>
      <c r="K175" s="11"/>
      <c r="L175" s="11"/>
      <c r="M175" s="11"/>
      <c r="N175" s="11"/>
      <c r="O175" s="11"/>
      <c r="P175" s="11"/>
      <c r="Q175" s="11"/>
      <c r="U175" s="11"/>
      <c r="V175" s="11"/>
    </row>
    <row r="176" spans="1:23" x14ac:dyDescent="0.2">
      <c r="A176" s="5" t="s">
        <v>31</v>
      </c>
      <c r="B176" s="5">
        <v>5</v>
      </c>
      <c r="C176" s="5" t="s">
        <v>186</v>
      </c>
      <c r="E176" s="6">
        <v>6</v>
      </c>
      <c r="F176" s="10">
        <v>46500</v>
      </c>
      <c r="G176" s="55">
        <f>F176</f>
        <v>46500</v>
      </c>
      <c r="H176" s="11"/>
      <c r="I176" s="11"/>
      <c r="J176" s="11"/>
      <c r="K176" s="11"/>
      <c r="L176" s="11"/>
      <c r="M176" s="11"/>
      <c r="N176" s="11">
        <f>G176+H176+I176+J176+M176</f>
        <v>46500</v>
      </c>
      <c r="O176" s="11">
        <f>N176/26</f>
        <v>1788.4615384615386</v>
      </c>
      <c r="P176" s="11">
        <f>G176/12</f>
        <v>3875</v>
      </c>
      <c r="Q176" s="11">
        <f>G176*1%/24</f>
        <v>19.375</v>
      </c>
      <c r="R176" s="11">
        <v>20</v>
      </c>
      <c r="S176" s="6" t="s">
        <v>28</v>
      </c>
      <c r="T176" s="11">
        <f>N176*9%</f>
        <v>4185</v>
      </c>
      <c r="U176" s="11">
        <f>N176*0.0765</f>
        <v>3557.25</v>
      </c>
    </row>
    <row r="177" spans="1:23" x14ac:dyDescent="0.2">
      <c r="F177" s="10"/>
      <c r="G177" s="55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S177" s="6"/>
      <c r="U177" s="11"/>
    </row>
    <row r="178" spans="1:23" x14ac:dyDescent="0.2">
      <c r="F178" s="10"/>
      <c r="G178" s="55"/>
      <c r="H178" s="10"/>
      <c r="I178" s="11"/>
      <c r="J178" s="11"/>
      <c r="K178" s="11"/>
      <c r="L178" s="11"/>
      <c r="M178" s="11"/>
      <c r="N178" s="11"/>
      <c r="O178" s="11"/>
      <c r="P178" s="11"/>
      <c r="Q178" s="11"/>
      <c r="U178" s="11"/>
      <c r="V178" s="11"/>
    </row>
    <row r="179" spans="1:23" x14ac:dyDescent="0.2">
      <c r="A179" s="5" t="s">
        <v>31</v>
      </c>
      <c r="B179" s="5">
        <v>2</v>
      </c>
      <c r="C179" s="5" t="s">
        <v>187</v>
      </c>
      <c r="D179" s="6">
        <v>576</v>
      </c>
      <c r="E179" s="6">
        <v>6</v>
      </c>
      <c r="F179" s="10">
        <v>42500</v>
      </c>
      <c r="G179" s="59">
        <f>F179</f>
        <v>42500</v>
      </c>
      <c r="H179" s="11"/>
      <c r="I179" s="11"/>
      <c r="J179" s="11"/>
      <c r="K179" s="11"/>
      <c r="L179" s="11"/>
      <c r="M179" s="11"/>
      <c r="N179" s="11">
        <f>G179+H179+I179+J179+M179</f>
        <v>42500</v>
      </c>
      <c r="O179" s="11">
        <f>N179/26</f>
        <v>1634.6153846153845</v>
      </c>
      <c r="P179" s="11">
        <f>42500/12</f>
        <v>3541.6666666666665</v>
      </c>
      <c r="Q179" s="11">
        <f>42500*1%/24</f>
        <v>17.708333333333332</v>
      </c>
      <c r="S179" s="6" t="s">
        <v>28</v>
      </c>
      <c r="T179" s="11">
        <f>N179*9%</f>
        <v>3825</v>
      </c>
      <c r="U179" s="11">
        <f>N179*0.0765</f>
        <v>3251.25</v>
      </c>
    </row>
    <row r="180" spans="1:23" x14ac:dyDescent="0.2">
      <c r="F180" s="10"/>
      <c r="G180" s="55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S180" s="6"/>
      <c r="U180" s="11"/>
    </row>
    <row r="181" spans="1:23" ht="15" x14ac:dyDescent="0.25">
      <c r="F181" s="10"/>
      <c r="G181" s="55"/>
      <c r="H181" s="11"/>
      <c r="I181" s="17" t="s">
        <v>188</v>
      </c>
      <c r="J181" s="11"/>
      <c r="K181" s="11"/>
      <c r="L181" s="11"/>
      <c r="M181" s="11"/>
      <c r="N181" s="11"/>
      <c r="O181" s="11"/>
      <c r="P181" s="11"/>
      <c r="Q181" s="11"/>
      <c r="S181" s="6"/>
      <c r="U181" s="11"/>
    </row>
    <row r="182" spans="1:23" x14ac:dyDescent="0.2">
      <c r="A182" s="5" t="s">
        <v>31</v>
      </c>
      <c r="B182" s="5">
        <v>10</v>
      </c>
      <c r="C182" s="5" t="s">
        <v>189</v>
      </c>
      <c r="D182" s="6">
        <v>550</v>
      </c>
      <c r="E182" s="6">
        <v>6</v>
      </c>
      <c r="F182" s="10">
        <v>51500</v>
      </c>
      <c r="G182" s="55">
        <f>F182</f>
        <v>51500</v>
      </c>
      <c r="H182" s="11"/>
      <c r="I182" s="14">
        <v>1200</v>
      </c>
      <c r="J182" s="11"/>
      <c r="K182" s="11"/>
      <c r="L182" s="11"/>
      <c r="M182" s="11"/>
      <c r="N182" s="11">
        <f>G182+H182+I182+J182+M182</f>
        <v>52700</v>
      </c>
      <c r="O182" s="11">
        <f>N182/26</f>
        <v>2026.9230769230769</v>
      </c>
      <c r="P182" s="11">
        <f>G182/12</f>
        <v>4291.666666666667</v>
      </c>
      <c r="Q182" s="11">
        <f>G182*1%/24</f>
        <v>21.458333333333332</v>
      </c>
      <c r="R182" s="11">
        <v>50</v>
      </c>
      <c r="S182" s="6" t="s">
        <v>28</v>
      </c>
      <c r="T182" s="11">
        <f>N182*9%</f>
        <v>4743</v>
      </c>
      <c r="U182" s="11">
        <f>N182*0.0765</f>
        <v>4031.5499999999997</v>
      </c>
      <c r="W182" s="12">
        <v>1167.8399999999999</v>
      </c>
    </row>
    <row r="183" spans="1:23" x14ac:dyDescent="0.2">
      <c r="F183" s="10"/>
      <c r="G183" s="55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S183" s="6"/>
      <c r="U183" s="11"/>
    </row>
    <row r="184" spans="1:23" ht="15" x14ac:dyDescent="0.25">
      <c r="F184" s="10"/>
      <c r="G184" s="55"/>
      <c r="H184" s="11"/>
      <c r="I184" s="18"/>
      <c r="J184" s="18"/>
      <c r="K184" s="18"/>
      <c r="L184" s="18"/>
      <c r="M184" s="18"/>
      <c r="N184" s="11"/>
      <c r="O184" s="11"/>
      <c r="P184" s="11"/>
      <c r="Q184" s="11"/>
      <c r="S184" s="6"/>
      <c r="U184" s="11"/>
    </row>
    <row r="185" spans="1:23" x14ac:dyDescent="0.2">
      <c r="A185" s="5" t="s">
        <v>27</v>
      </c>
      <c r="B185" s="5">
        <v>23</v>
      </c>
      <c r="C185" s="5" t="s">
        <v>190</v>
      </c>
      <c r="D185" s="6">
        <v>444</v>
      </c>
      <c r="E185" s="6">
        <v>6</v>
      </c>
      <c r="F185" s="10">
        <v>63500</v>
      </c>
      <c r="G185" s="55">
        <f>F185</f>
        <v>63500</v>
      </c>
      <c r="H185" s="11"/>
      <c r="I185" s="11"/>
      <c r="J185" s="11"/>
      <c r="K185" s="11"/>
      <c r="L185" s="11"/>
      <c r="M185" s="11"/>
      <c r="N185" s="11">
        <f>G185+H185+I185+J185+M185</f>
        <v>63500</v>
      </c>
      <c r="O185" s="11">
        <f>N185/26</f>
        <v>2442.3076923076924</v>
      </c>
      <c r="P185" s="11">
        <f>G185/12</f>
        <v>5291.666666666667</v>
      </c>
      <c r="Q185" s="11">
        <f>G185*1%/24</f>
        <v>26.458333333333332</v>
      </c>
      <c r="R185" s="11">
        <v>27</v>
      </c>
      <c r="S185" s="6" t="s">
        <v>28</v>
      </c>
      <c r="T185" s="11">
        <f>N185*9%</f>
        <v>5715</v>
      </c>
      <c r="U185" s="11">
        <f>N185*0.0765</f>
        <v>4857.75</v>
      </c>
    </row>
    <row r="186" spans="1:23" x14ac:dyDescent="0.2">
      <c r="F186" s="10"/>
      <c r="G186" s="55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S186" s="6"/>
      <c r="U186" s="11"/>
    </row>
    <row r="187" spans="1:23" ht="15" x14ac:dyDescent="0.25">
      <c r="F187" s="10"/>
      <c r="G187" s="55"/>
      <c r="H187" s="11"/>
      <c r="I187" s="17" t="s">
        <v>164</v>
      </c>
      <c r="J187" s="11"/>
      <c r="K187" s="11"/>
      <c r="L187" s="11"/>
      <c r="M187" s="11"/>
      <c r="N187" s="11"/>
      <c r="O187" s="11"/>
      <c r="P187" s="11"/>
      <c r="Q187" s="11"/>
      <c r="S187" s="6"/>
      <c r="U187" s="11"/>
    </row>
    <row r="188" spans="1:23" x14ac:dyDescent="0.2">
      <c r="A188" s="5" t="s">
        <v>27</v>
      </c>
      <c r="B188" s="5">
        <v>13</v>
      </c>
      <c r="C188" s="5" t="s">
        <v>191</v>
      </c>
      <c r="D188" s="6">
        <v>688</v>
      </c>
      <c r="E188" s="6">
        <v>6</v>
      </c>
      <c r="F188" s="10">
        <v>54000</v>
      </c>
      <c r="G188" s="55">
        <f>F188</f>
        <v>54000</v>
      </c>
      <c r="H188" s="11"/>
      <c r="I188" s="14">
        <v>850</v>
      </c>
      <c r="J188" s="11"/>
      <c r="K188" s="11"/>
      <c r="L188" s="11"/>
      <c r="M188" s="11"/>
      <c r="N188" s="11">
        <f>G188+H188+I188+J188+M188</f>
        <v>54850</v>
      </c>
      <c r="O188" s="11">
        <f>N188/26</f>
        <v>2109.6153846153848</v>
      </c>
      <c r="P188" s="11">
        <f>G188/12</f>
        <v>4500</v>
      </c>
      <c r="Q188" s="11">
        <f>G188*1%/24</f>
        <v>22.5</v>
      </c>
      <c r="R188" s="11">
        <v>30</v>
      </c>
      <c r="S188" s="6" t="s">
        <v>28</v>
      </c>
      <c r="T188" s="11">
        <f>N188*9%</f>
        <v>4936.5</v>
      </c>
      <c r="U188" s="11">
        <f>N188*0.0765</f>
        <v>4196.0249999999996</v>
      </c>
      <c r="W188" s="12">
        <v>1167.8399999999999</v>
      </c>
    </row>
    <row r="189" spans="1:23" x14ac:dyDescent="0.2">
      <c r="F189" s="10"/>
      <c r="G189" s="55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S189" s="6"/>
      <c r="U189" s="11"/>
    </row>
    <row r="190" spans="1:23" x14ac:dyDescent="0.2">
      <c r="A190" s="20"/>
      <c r="B190" s="20"/>
      <c r="C190" s="20"/>
      <c r="D190" s="22"/>
      <c r="E190" s="22"/>
      <c r="F190" s="23"/>
      <c r="G190" s="56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2"/>
      <c r="T190" s="24"/>
      <c r="U190" s="24"/>
      <c r="V190" s="20"/>
      <c r="W190" s="20"/>
    </row>
    <row r="191" spans="1:23" x14ac:dyDescent="0.2">
      <c r="A191" s="20" t="s">
        <v>31</v>
      </c>
      <c r="B191" s="20">
        <v>9</v>
      </c>
      <c r="C191" s="20" t="s">
        <v>192</v>
      </c>
      <c r="D191" s="22">
        <v>584</v>
      </c>
      <c r="E191" s="22">
        <v>6</v>
      </c>
      <c r="F191" s="23"/>
      <c r="G191" s="56">
        <v>45500</v>
      </c>
      <c r="H191" s="24"/>
      <c r="I191" s="24"/>
      <c r="J191" s="24"/>
      <c r="K191" s="24"/>
      <c r="L191" s="24"/>
      <c r="M191" s="24"/>
      <c r="N191" s="24">
        <f>G191+H191+I191+J191+M191</f>
        <v>45500</v>
      </c>
      <c r="O191" s="24">
        <f>N191/26</f>
        <v>1750</v>
      </c>
      <c r="P191" s="24">
        <f>G191/12</f>
        <v>3791.6666666666665</v>
      </c>
      <c r="Q191" s="24">
        <f>G191*1%/24</f>
        <v>18.958333333333332</v>
      </c>
      <c r="R191" s="24"/>
      <c r="S191" s="22" t="s">
        <v>28</v>
      </c>
      <c r="T191" s="24">
        <f>N191*9%</f>
        <v>4095</v>
      </c>
      <c r="U191" s="24">
        <f>N191*0.0765</f>
        <v>3480.75</v>
      </c>
      <c r="V191" s="20"/>
      <c r="W191" s="25"/>
    </row>
    <row r="192" spans="1:23" x14ac:dyDescent="0.2">
      <c r="F192" s="10"/>
      <c r="G192" s="55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S192" s="6"/>
      <c r="U192" s="11"/>
    </row>
    <row r="193" spans="1:23" x14ac:dyDescent="0.2">
      <c r="F193" s="10"/>
      <c r="G193" s="55"/>
      <c r="H193" s="11"/>
      <c r="I193" s="11"/>
      <c r="J193" s="11"/>
      <c r="K193" s="11"/>
      <c r="L193" s="11"/>
      <c r="M193" s="11"/>
      <c r="N193" s="11"/>
      <c r="O193" s="11"/>
      <c r="P193" s="11"/>
      <c r="Q193" s="11"/>
    </row>
    <row r="194" spans="1:23" x14ac:dyDescent="0.2">
      <c r="A194" s="5" t="s">
        <v>27</v>
      </c>
      <c r="B194" s="5">
        <v>27</v>
      </c>
      <c r="C194" s="5" t="s">
        <v>207</v>
      </c>
      <c r="D194" s="6">
        <v>428</v>
      </c>
      <c r="E194" s="6">
        <v>6</v>
      </c>
      <c r="F194" s="10">
        <v>72000</v>
      </c>
      <c r="G194" s="55">
        <f>F194</f>
        <v>72000</v>
      </c>
      <c r="N194" s="11">
        <f>G194+H194+I194+J194+K194</f>
        <v>72000</v>
      </c>
      <c r="O194" s="11">
        <f>N194/26</f>
        <v>2769.2307692307691</v>
      </c>
      <c r="P194" s="11">
        <f>G194/12</f>
        <v>6000</v>
      </c>
      <c r="Q194" s="11">
        <f>G194*1%/24</f>
        <v>30</v>
      </c>
      <c r="R194" s="11">
        <v>100</v>
      </c>
      <c r="S194" s="59" t="s">
        <v>28</v>
      </c>
      <c r="T194" s="11">
        <f>N194*9%</f>
        <v>6480</v>
      </c>
      <c r="U194" s="11">
        <f>N194*0.0765</f>
        <v>5508</v>
      </c>
      <c r="W194" s="5">
        <v>1261.8399999999999</v>
      </c>
    </row>
    <row r="195" spans="1:23" x14ac:dyDescent="0.2">
      <c r="F195" s="10"/>
      <c r="G195" s="55"/>
      <c r="N195" s="11"/>
      <c r="O195" s="11"/>
      <c r="P195" s="11"/>
      <c r="Q195" s="11"/>
      <c r="U195" s="11"/>
    </row>
    <row r="196" spans="1:23" x14ac:dyDescent="0.2">
      <c r="F196" s="10"/>
      <c r="G196" s="55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S196" s="6"/>
      <c r="U196" s="11"/>
    </row>
    <row r="197" spans="1:23" x14ac:dyDescent="0.2">
      <c r="A197" s="5" t="s">
        <v>27</v>
      </c>
      <c r="B197" s="5">
        <v>15</v>
      </c>
      <c r="C197" s="5" t="s">
        <v>193</v>
      </c>
      <c r="D197" s="6">
        <v>447</v>
      </c>
      <c r="E197" s="6">
        <v>6</v>
      </c>
      <c r="F197" s="10">
        <v>57000</v>
      </c>
      <c r="G197" s="55">
        <f>F197</f>
        <v>57000</v>
      </c>
      <c r="H197" s="11"/>
      <c r="I197" s="11"/>
      <c r="J197" s="11"/>
      <c r="K197" s="11"/>
      <c r="L197" s="11"/>
      <c r="M197" s="11"/>
      <c r="N197" s="11">
        <f>G197+H197+I197+J197+M197</f>
        <v>57000</v>
      </c>
      <c r="O197" s="11">
        <f>N197/26</f>
        <v>2192.3076923076924</v>
      </c>
      <c r="P197" s="11">
        <f>G197/12</f>
        <v>4750</v>
      </c>
      <c r="Q197" s="11">
        <f>G197*1%/24</f>
        <v>23.75</v>
      </c>
      <c r="R197" s="11">
        <v>25</v>
      </c>
      <c r="S197" s="6" t="s">
        <v>28</v>
      </c>
      <c r="T197" s="11">
        <f>N197*9%</f>
        <v>5130</v>
      </c>
      <c r="U197" s="11">
        <f>N197*0.0765</f>
        <v>4360.5</v>
      </c>
      <c r="W197" s="12">
        <v>1167.8399999999999</v>
      </c>
    </row>
    <row r="198" spans="1:23" x14ac:dyDescent="0.2">
      <c r="F198" s="10"/>
      <c r="G198" s="55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S198" s="6"/>
      <c r="U198" s="11"/>
    </row>
    <row r="199" spans="1:23" x14ac:dyDescent="0.2">
      <c r="F199" s="10"/>
      <c r="G199" s="55"/>
      <c r="H199" s="10"/>
      <c r="I199" s="11"/>
      <c r="J199" s="11"/>
      <c r="K199" s="11"/>
      <c r="L199" s="11"/>
      <c r="M199" s="11"/>
      <c r="N199" s="11"/>
      <c r="O199" s="11"/>
      <c r="P199" s="11"/>
      <c r="Q199" s="11"/>
      <c r="U199" s="11"/>
      <c r="V199" s="11"/>
    </row>
    <row r="200" spans="1:23" x14ac:dyDescent="0.2">
      <c r="A200" s="5" t="s">
        <v>31</v>
      </c>
      <c r="B200" s="5">
        <v>1</v>
      </c>
      <c r="C200" s="5" t="s">
        <v>194</v>
      </c>
      <c r="D200" s="6">
        <v>568</v>
      </c>
      <c r="E200" s="6">
        <v>6</v>
      </c>
      <c r="F200" s="10">
        <v>41500</v>
      </c>
      <c r="G200" s="55">
        <f>F200</f>
        <v>41500</v>
      </c>
      <c r="H200" s="11"/>
      <c r="I200" s="11"/>
      <c r="J200" s="11"/>
      <c r="K200" s="11"/>
      <c r="L200" s="11"/>
      <c r="M200" s="11"/>
      <c r="N200" s="11">
        <f>G200+H200+I200+J200+M200</f>
        <v>41500</v>
      </c>
      <c r="O200" s="11">
        <f>N200/26</f>
        <v>1596.1538461538462</v>
      </c>
      <c r="P200" s="11">
        <f>G200/12</f>
        <v>3458.3333333333335</v>
      </c>
      <c r="Q200" s="11">
        <f>G200*1%/24</f>
        <v>17.291666666666668</v>
      </c>
      <c r="R200" s="11">
        <v>18</v>
      </c>
      <c r="S200" s="6" t="s">
        <v>28</v>
      </c>
      <c r="T200" s="11">
        <f>N200*9%</f>
        <v>3735</v>
      </c>
      <c r="U200" s="11">
        <f>N200*0.0765</f>
        <v>3174.75</v>
      </c>
      <c r="W200" s="5">
        <v>609</v>
      </c>
    </row>
    <row r="201" spans="1:23" x14ac:dyDescent="0.2">
      <c r="F201" s="10"/>
      <c r="G201" s="55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S201" s="6"/>
      <c r="U201" s="11"/>
    </row>
    <row r="202" spans="1:23" ht="15" x14ac:dyDescent="0.25">
      <c r="F202" s="10"/>
      <c r="G202" s="55"/>
      <c r="H202" s="16" t="s">
        <v>154</v>
      </c>
      <c r="I202" s="17" t="s">
        <v>195</v>
      </c>
      <c r="J202" s="18"/>
      <c r="K202" s="18"/>
      <c r="L202" s="18"/>
      <c r="M202" s="11"/>
      <c r="N202" s="11"/>
      <c r="O202" s="11"/>
      <c r="P202" s="11"/>
      <c r="Q202" s="11"/>
      <c r="S202" s="6"/>
      <c r="U202" s="11"/>
    </row>
    <row r="203" spans="1:23" x14ac:dyDescent="0.2">
      <c r="A203" s="5" t="s">
        <v>27</v>
      </c>
      <c r="B203" s="5">
        <v>30</v>
      </c>
      <c r="C203" s="5" t="s">
        <v>196</v>
      </c>
      <c r="D203" s="6">
        <v>436</v>
      </c>
      <c r="E203" s="6">
        <v>5</v>
      </c>
      <c r="F203" s="10">
        <v>76000</v>
      </c>
      <c r="G203" s="55">
        <f>F203</f>
        <v>76000</v>
      </c>
      <c r="H203" s="14">
        <f>G203/183*20</f>
        <v>8306.0109289617485</v>
      </c>
      <c r="I203" s="14">
        <v>2300</v>
      </c>
      <c r="J203" s="11"/>
      <c r="K203" s="11"/>
      <c r="L203" s="11"/>
      <c r="N203" s="11">
        <f>G203+H203+I203+J203+M203</f>
        <v>86606.010928961754</v>
      </c>
      <c r="O203" s="11">
        <f>N203/26</f>
        <v>3331.0004203446829</v>
      </c>
      <c r="P203" s="11">
        <f>(G203+H203)/12</f>
        <v>7025.5009107468131</v>
      </c>
      <c r="Q203" s="11">
        <f>G203*1%/24</f>
        <v>31.666666666666668</v>
      </c>
      <c r="R203" s="11">
        <v>150</v>
      </c>
      <c r="S203" s="59" t="s">
        <v>28</v>
      </c>
      <c r="T203" s="11">
        <f>N203*9%</f>
        <v>7794.5409836065573</v>
      </c>
      <c r="U203" s="11">
        <f>N203*0.0765</f>
        <v>6625.3598360655742</v>
      </c>
      <c r="W203" s="12">
        <v>1167.8399999999999</v>
      </c>
    </row>
    <row r="204" spans="1:23" x14ac:dyDescent="0.2">
      <c r="F204" s="10"/>
      <c r="G204" s="55"/>
      <c r="H204" s="11"/>
      <c r="I204" s="11"/>
      <c r="J204" s="11"/>
      <c r="K204" s="11"/>
      <c r="L204" s="11"/>
      <c r="N204" s="11"/>
      <c r="O204" s="11"/>
      <c r="P204" s="11"/>
      <c r="Q204" s="11"/>
      <c r="U204" s="11"/>
    </row>
    <row r="205" spans="1:23" x14ac:dyDescent="0.2">
      <c r="F205" s="10"/>
      <c r="G205" s="55"/>
      <c r="H205" s="11"/>
      <c r="I205" s="11"/>
      <c r="J205" s="11"/>
      <c r="K205" s="11"/>
      <c r="L205" s="11"/>
      <c r="N205" s="11"/>
      <c r="O205" s="11"/>
      <c r="P205" s="11"/>
      <c r="Q205" s="11"/>
      <c r="U205" s="11"/>
    </row>
    <row r="206" spans="1:23" x14ac:dyDescent="0.2">
      <c r="A206" s="5" t="s">
        <v>27</v>
      </c>
      <c r="B206" s="5">
        <v>17</v>
      </c>
      <c r="C206" s="5" t="s">
        <v>197</v>
      </c>
      <c r="D206" s="6">
        <v>519</v>
      </c>
      <c r="E206" s="6">
        <v>6</v>
      </c>
      <c r="F206" s="10">
        <v>59000</v>
      </c>
      <c r="G206" s="55">
        <f>F206</f>
        <v>59000</v>
      </c>
      <c r="H206" s="11"/>
      <c r="I206" s="11"/>
      <c r="J206" s="11"/>
      <c r="K206" s="11"/>
      <c r="L206" s="11"/>
      <c r="M206" s="11"/>
      <c r="N206" s="11">
        <f>G206+H206+I206+J206+M206</f>
        <v>59000</v>
      </c>
      <c r="O206" s="11">
        <f>N206/26</f>
        <v>2269.2307692307691</v>
      </c>
      <c r="P206" s="11">
        <f>G206/12</f>
        <v>4916.666666666667</v>
      </c>
      <c r="Q206" s="11">
        <f>G206*1%/24</f>
        <v>24.583333333333332</v>
      </c>
      <c r="R206" s="11">
        <v>100</v>
      </c>
      <c r="S206" s="6" t="s">
        <v>28</v>
      </c>
      <c r="T206" s="11">
        <f>N206*9%</f>
        <v>5310</v>
      </c>
      <c r="U206" s="11">
        <f>N206*0.0765</f>
        <v>4513.5</v>
      </c>
      <c r="W206" s="5">
        <v>1211.8399999999999</v>
      </c>
    </row>
    <row r="207" spans="1:23" x14ac:dyDescent="0.2">
      <c r="F207" s="10"/>
      <c r="G207" s="55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S207" s="6"/>
      <c r="U207" s="11"/>
    </row>
    <row r="208" spans="1:23" ht="15" x14ac:dyDescent="0.25">
      <c r="A208" s="1"/>
      <c r="B208" s="1"/>
      <c r="C208" s="7"/>
      <c r="D208" s="8"/>
      <c r="E208" s="8"/>
      <c r="F208" s="8"/>
      <c r="G208" s="8"/>
      <c r="H208" s="49" t="s">
        <v>154</v>
      </c>
      <c r="I208" s="8"/>
      <c r="J208" s="2"/>
      <c r="K208" s="8"/>
      <c r="L208" s="8"/>
      <c r="M208" s="8"/>
      <c r="N208" s="8"/>
      <c r="O208" s="8"/>
      <c r="P208" s="8"/>
      <c r="Q208" s="8"/>
      <c r="R208" s="8"/>
      <c r="S208" s="8"/>
      <c r="T208" s="28"/>
      <c r="U208" s="8"/>
    </row>
    <row r="209" spans="1:23" x14ac:dyDescent="0.2">
      <c r="A209" s="5" t="s">
        <v>27</v>
      </c>
      <c r="B209" s="5">
        <v>29</v>
      </c>
      <c r="C209" s="5" t="s">
        <v>198</v>
      </c>
      <c r="D209" s="6">
        <v>642</v>
      </c>
      <c r="E209" s="6">
        <v>3</v>
      </c>
      <c r="F209" s="10">
        <v>69000</v>
      </c>
      <c r="G209" s="55">
        <f>F209</f>
        <v>69000</v>
      </c>
      <c r="H209" s="14">
        <f>G209/183*20</f>
        <v>7540.9836065573763</v>
      </c>
      <c r="I209" s="11"/>
      <c r="J209" s="11"/>
      <c r="K209" s="11"/>
      <c r="L209" s="11"/>
      <c r="M209" s="11"/>
      <c r="N209" s="11">
        <f>G209+H209+I209+J209+K209+M209</f>
        <v>76540.983606557376</v>
      </c>
      <c r="O209" s="11">
        <f>N209/26</f>
        <v>2943.8839848675916</v>
      </c>
      <c r="P209" s="11">
        <f>(G209+H209)/12</f>
        <v>6378.4153005464477</v>
      </c>
      <c r="Q209" s="11">
        <f>G209*1%/24</f>
        <v>28.75</v>
      </c>
      <c r="R209" s="11">
        <v>450</v>
      </c>
      <c r="S209" s="59" t="s">
        <v>55</v>
      </c>
      <c r="T209" s="11">
        <f>N209*3%</f>
        <v>2296.2295081967213</v>
      </c>
      <c r="U209" s="11">
        <f>N209*0.0765</f>
        <v>5855.3852459016389</v>
      </c>
    </row>
    <row r="210" spans="1:23" x14ac:dyDescent="0.2">
      <c r="F210" s="10"/>
      <c r="G210" s="55"/>
      <c r="H210" s="11"/>
      <c r="I210" s="11"/>
      <c r="J210" s="11"/>
      <c r="K210" s="11"/>
      <c r="L210" s="11"/>
      <c r="N210" s="11"/>
      <c r="O210" s="11"/>
      <c r="P210" s="11"/>
      <c r="Q210" s="11"/>
      <c r="S210" s="6"/>
      <c r="U210" s="11"/>
    </row>
    <row r="211" spans="1:23" x14ac:dyDescent="0.2">
      <c r="F211" s="10"/>
      <c r="G211" s="55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S211" s="6"/>
      <c r="U211" s="11"/>
    </row>
    <row r="212" spans="1:23" x14ac:dyDescent="0.2">
      <c r="A212" s="5" t="s">
        <v>31</v>
      </c>
      <c r="B212" s="5">
        <v>2</v>
      </c>
      <c r="C212" s="5" t="s">
        <v>199</v>
      </c>
      <c r="D212" s="6">
        <v>552</v>
      </c>
      <c r="E212" s="6">
        <v>6</v>
      </c>
      <c r="F212" s="10">
        <v>42500</v>
      </c>
      <c r="G212" s="55">
        <f>F212</f>
        <v>42500</v>
      </c>
      <c r="H212" s="11"/>
      <c r="I212" s="11"/>
      <c r="J212" s="11"/>
      <c r="K212" s="11"/>
      <c r="L212" s="11"/>
      <c r="M212" s="11"/>
      <c r="N212" s="11">
        <f>G212+H212+I212+J212+M212</f>
        <v>42500</v>
      </c>
      <c r="O212" s="11">
        <f>N212/26</f>
        <v>1634.6153846153845</v>
      </c>
      <c r="P212" s="11">
        <f>G212/12</f>
        <v>3541.6666666666665</v>
      </c>
      <c r="Q212" s="11">
        <f>G212*1%/24</f>
        <v>17.708333333333332</v>
      </c>
      <c r="S212" s="6" t="s">
        <v>28</v>
      </c>
      <c r="T212" s="11">
        <f>N212*9%</f>
        <v>3825</v>
      </c>
      <c r="U212" s="11">
        <f>N212*0.0765</f>
        <v>3251.25</v>
      </c>
      <c r="W212" s="5">
        <v>573</v>
      </c>
    </row>
    <row r="213" spans="1:23" x14ac:dyDescent="0.2">
      <c r="S213" s="6"/>
    </row>
    <row r="214" spans="1:23" x14ac:dyDescent="0.2">
      <c r="F214" s="10"/>
      <c r="G214" s="55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S214" s="6"/>
      <c r="U214" s="11"/>
    </row>
    <row r="215" spans="1:23" x14ac:dyDescent="0.2">
      <c r="C215" s="6" t="s">
        <v>227</v>
      </c>
      <c r="F215" s="40">
        <f t="shared" ref="F215:R215" si="2">SUM(F142:F213)</f>
        <v>1285500</v>
      </c>
      <c r="G215" s="61">
        <f t="shared" si="2"/>
        <v>1331000</v>
      </c>
      <c r="H215" s="50">
        <f t="shared" si="2"/>
        <v>24540.983606557376</v>
      </c>
      <c r="I215" s="40">
        <f t="shared" si="2"/>
        <v>14200</v>
      </c>
      <c r="J215" s="40">
        <f t="shared" si="2"/>
        <v>4200</v>
      </c>
      <c r="K215" s="40">
        <f t="shared" si="2"/>
        <v>0</v>
      </c>
      <c r="L215" s="40">
        <f t="shared" si="2"/>
        <v>2500</v>
      </c>
      <c r="M215" s="40">
        <f t="shared" si="2"/>
        <v>2650</v>
      </c>
      <c r="N215" s="40">
        <f t="shared" si="2"/>
        <v>1379090.9836065571</v>
      </c>
      <c r="O215" s="11">
        <f t="shared" si="2"/>
        <v>53041.9609079445</v>
      </c>
      <c r="P215" s="40">
        <f t="shared" si="2"/>
        <v>112961.74863387978</v>
      </c>
      <c r="Q215" s="40">
        <f t="shared" si="2"/>
        <v>554.58333333333337</v>
      </c>
      <c r="R215" s="40">
        <f t="shared" si="2"/>
        <v>1325</v>
      </c>
      <c r="S215" s="6"/>
      <c r="T215" s="11">
        <f>SUM(T142:T214)</f>
        <v>110264.7295081967</v>
      </c>
      <c r="U215" s="11">
        <f>SUM(U142:U214)</f>
        <v>105500.46024590163</v>
      </c>
      <c r="W215" s="5">
        <f>SUM(W142:W214)</f>
        <v>13593.56</v>
      </c>
    </row>
    <row r="218" spans="1:23" ht="15" x14ac:dyDescent="0.25">
      <c r="A218" s="51" t="s">
        <v>85</v>
      </c>
      <c r="B218" s="51"/>
      <c r="C218" s="51"/>
      <c r="D218" s="52" t="s">
        <v>6</v>
      </c>
      <c r="E218" s="2"/>
      <c r="F218" s="1"/>
      <c r="G218" s="2"/>
      <c r="H218" s="1" t="s">
        <v>2</v>
      </c>
      <c r="I218" s="1"/>
      <c r="J218" s="27" t="s">
        <v>3</v>
      </c>
      <c r="K218" s="1"/>
      <c r="L218" s="1"/>
      <c r="M218" s="1"/>
      <c r="N218" s="3" t="s">
        <v>4</v>
      </c>
      <c r="O218" s="1"/>
      <c r="Q218" s="11"/>
      <c r="T218" s="5"/>
    </row>
    <row r="219" spans="1:23" ht="15" x14ac:dyDescent="0.25">
      <c r="F219" s="5" t="s">
        <v>5</v>
      </c>
      <c r="G219" s="6" t="s">
        <v>6</v>
      </c>
      <c r="Q219" s="2" t="s">
        <v>7</v>
      </c>
      <c r="R219" s="2" t="s">
        <v>8</v>
      </c>
      <c r="S219" s="18" t="s">
        <v>8</v>
      </c>
      <c r="T219" s="5"/>
    </row>
    <row r="220" spans="1:23" ht="15" x14ac:dyDescent="0.25">
      <c r="A220" s="1"/>
      <c r="B220" s="1"/>
      <c r="C220" s="7" t="s">
        <v>9</v>
      </c>
      <c r="D220" s="8" t="s">
        <v>10</v>
      </c>
      <c r="E220" s="8" t="s">
        <v>11</v>
      </c>
      <c r="F220" s="8" t="s">
        <v>58</v>
      </c>
      <c r="G220" s="8" t="s">
        <v>59</v>
      </c>
      <c r="H220" s="8" t="s">
        <v>14</v>
      </c>
      <c r="I220" s="93" t="s">
        <v>15</v>
      </c>
      <c r="J220" s="93"/>
      <c r="K220" s="93"/>
      <c r="L220" s="93"/>
      <c r="M220" s="8" t="s">
        <v>16</v>
      </c>
      <c r="N220" s="8" t="s">
        <v>17</v>
      </c>
      <c r="O220" s="8" t="s">
        <v>86</v>
      </c>
      <c r="P220" s="8" t="s">
        <v>19</v>
      </c>
      <c r="Q220" s="8" t="s">
        <v>20</v>
      </c>
      <c r="R220" s="8" t="s">
        <v>21</v>
      </c>
      <c r="S220" s="28" t="s">
        <v>60</v>
      </c>
      <c r="T220" s="8" t="s">
        <v>23</v>
      </c>
      <c r="U220" s="7" t="s">
        <v>24</v>
      </c>
      <c r="V220" s="7" t="s">
        <v>25</v>
      </c>
    </row>
    <row r="221" spans="1:23" ht="15" x14ac:dyDescent="0.25">
      <c r="F221" s="10"/>
      <c r="G221" s="55"/>
      <c r="H221" s="11"/>
      <c r="I221" s="11"/>
      <c r="J221" s="18" t="s">
        <v>26</v>
      </c>
      <c r="K221" s="11"/>
      <c r="L221" s="11"/>
      <c r="M221" s="11"/>
      <c r="N221" s="11"/>
      <c r="O221" s="11"/>
      <c r="P221" s="11"/>
      <c r="Q221" s="11"/>
    </row>
    <row r="222" spans="1:23" ht="15" x14ac:dyDescent="0.25">
      <c r="F222" s="10"/>
      <c r="G222" s="55"/>
      <c r="H222" s="16" t="s">
        <v>34</v>
      </c>
      <c r="I222" s="11"/>
      <c r="J222" s="11"/>
      <c r="K222" s="11"/>
      <c r="M222" s="11"/>
      <c r="N222" s="11"/>
      <c r="O222" s="11"/>
      <c r="P222" s="11"/>
      <c r="Q222" s="11"/>
      <c r="R222" s="5"/>
    </row>
    <row r="223" spans="1:23" x14ac:dyDescent="0.2">
      <c r="A223" s="5" t="s">
        <v>27</v>
      </c>
      <c r="B223" s="5">
        <v>12</v>
      </c>
      <c r="C223" s="5" t="s">
        <v>87</v>
      </c>
      <c r="D223" s="6">
        <v>528</v>
      </c>
      <c r="E223" s="6">
        <v>6</v>
      </c>
      <c r="F223" s="10">
        <v>54000</v>
      </c>
      <c r="G223" s="55">
        <f>F223</f>
        <v>54000</v>
      </c>
      <c r="H223" s="14">
        <f>G223/183*10</f>
        <v>2950.8196721311474</v>
      </c>
      <c r="I223" s="11"/>
      <c r="M223" s="11">
        <f>G223+H223+I223+J223+K223+L223</f>
        <v>56950.819672131147</v>
      </c>
      <c r="N223" s="11">
        <f>M223/26</f>
        <v>2190.4161412358135</v>
      </c>
      <c r="O223" s="11">
        <f>(G223+H223)/12</f>
        <v>4745.9016393442625</v>
      </c>
      <c r="P223" s="11">
        <f>G223*1%/24</f>
        <v>22.5</v>
      </c>
      <c r="Q223" s="11">
        <v>25</v>
      </c>
      <c r="R223" s="5" t="s">
        <v>55</v>
      </c>
      <c r="S223" s="59">
        <f>M223*3%</f>
        <v>1708.5245901639344</v>
      </c>
      <c r="T223" s="11">
        <f>M223*0.0765</f>
        <v>4356.7377049180323</v>
      </c>
      <c r="V223" s="5">
        <v>573</v>
      </c>
    </row>
    <row r="224" spans="1:23" x14ac:dyDescent="0.2">
      <c r="F224" s="10"/>
      <c r="G224" s="55"/>
      <c r="H224" s="11"/>
      <c r="I224" s="11"/>
      <c r="M224" s="11"/>
      <c r="N224" s="11"/>
      <c r="O224" s="11"/>
      <c r="P224" s="11"/>
      <c r="Q224" s="11"/>
      <c r="R224" s="5"/>
    </row>
    <row r="225" spans="1:22" ht="15" x14ac:dyDescent="0.25">
      <c r="F225" s="10"/>
      <c r="G225" s="55"/>
      <c r="H225" s="11"/>
      <c r="I225" s="11"/>
      <c r="J225" s="17" t="s">
        <v>88</v>
      </c>
      <c r="K225" s="11"/>
      <c r="L225" s="11"/>
      <c r="M225" s="11"/>
      <c r="N225" s="11"/>
      <c r="O225" s="11"/>
      <c r="P225" s="11"/>
      <c r="Q225" s="11"/>
    </row>
    <row r="226" spans="1:22" x14ac:dyDescent="0.2">
      <c r="A226" s="5" t="s">
        <v>31</v>
      </c>
      <c r="B226" s="5">
        <v>4</v>
      </c>
      <c r="C226" s="5" t="s">
        <v>89</v>
      </c>
      <c r="D226" s="6">
        <v>535</v>
      </c>
      <c r="E226" s="6">
        <v>6</v>
      </c>
      <c r="F226" s="10">
        <v>44500</v>
      </c>
      <c r="G226" s="55">
        <f>F226</f>
        <v>44500</v>
      </c>
      <c r="I226" s="11"/>
      <c r="J226" s="14">
        <v>850</v>
      </c>
      <c r="K226" s="11"/>
      <c r="M226" s="11">
        <f>G226+H226+I226+J226+K226+L226</f>
        <v>45350</v>
      </c>
      <c r="N226" s="11">
        <f>M226/26</f>
        <v>1744.2307692307693</v>
      </c>
      <c r="O226" s="11">
        <f>G226/12</f>
        <v>3708.3333333333335</v>
      </c>
      <c r="P226" s="11">
        <f>G226*1%/24</f>
        <v>18.541666666666668</v>
      </c>
      <c r="Q226" s="11">
        <v>32</v>
      </c>
      <c r="R226" s="5" t="s">
        <v>28</v>
      </c>
      <c r="S226" s="59">
        <f>M226*9%</f>
        <v>4081.5</v>
      </c>
      <c r="T226" s="11">
        <f>M226*0.0765</f>
        <v>3469.2750000000001</v>
      </c>
      <c r="V226" s="5">
        <v>1211.8399999999999</v>
      </c>
    </row>
    <row r="227" spans="1:22" x14ac:dyDescent="0.2">
      <c r="F227" s="10"/>
      <c r="G227" s="55"/>
      <c r="I227" s="11"/>
      <c r="J227" s="11"/>
      <c r="K227" s="11"/>
      <c r="M227" s="11"/>
      <c r="N227" s="11"/>
      <c r="O227" s="11"/>
      <c r="P227" s="11"/>
      <c r="Q227" s="11"/>
      <c r="R227" s="5"/>
    </row>
    <row r="228" spans="1:22" ht="15" x14ac:dyDescent="0.25">
      <c r="F228" s="10"/>
      <c r="G228" s="55"/>
      <c r="H228" s="16" t="s">
        <v>90</v>
      </c>
      <c r="J228" s="18"/>
      <c r="K228" s="17" t="s">
        <v>91</v>
      </c>
      <c r="L228" s="34" t="s">
        <v>92</v>
      </c>
      <c r="M228" s="11"/>
      <c r="N228" s="11"/>
      <c r="O228" s="11"/>
      <c r="P228" s="11"/>
      <c r="Q228" s="11"/>
    </row>
    <row r="229" spans="1:22" x14ac:dyDescent="0.2">
      <c r="A229" s="5" t="s">
        <v>27</v>
      </c>
      <c r="B229" s="5">
        <v>18</v>
      </c>
      <c r="C229" s="5" t="s">
        <v>93</v>
      </c>
      <c r="D229" s="6">
        <v>675</v>
      </c>
      <c r="E229" s="6">
        <v>5</v>
      </c>
      <c r="F229" s="10">
        <v>61000</v>
      </c>
      <c r="G229" s="55">
        <f>F229</f>
        <v>61000</v>
      </c>
      <c r="H229" s="14">
        <f>G229/183*15</f>
        <v>5000</v>
      </c>
      <c r="I229" s="11"/>
      <c r="J229" s="11"/>
      <c r="K229" s="14">
        <v>850</v>
      </c>
      <c r="L229" s="14">
        <v>1000</v>
      </c>
      <c r="M229" s="11">
        <f>G229+H229+I229+J229+K229+L229</f>
        <v>67850</v>
      </c>
      <c r="N229" s="11">
        <f>M229/26</f>
        <v>2609.6153846153848</v>
      </c>
      <c r="O229" s="11">
        <f>(G229+H229)/12</f>
        <v>5500</v>
      </c>
      <c r="P229" s="11">
        <f>G229*1%/24</f>
        <v>25.416666666666668</v>
      </c>
      <c r="Q229" s="11">
        <v>50</v>
      </c>
      <c r="R229" s="11" t="s">
        <v>28</v>
      </c>
      <c r="S229" s="59">
        <f>M229*9%</f>
        <v>6106.5</v>
      </c>
      <c r="T229" s="11">
        <f>M229*0.0765</f>
        <v>5190.5249999999996</v>
      </c>
      <c r="V229" s="12">
        <v>1167.8399999999999</v>
      </c>
    </row>
    <row r="230" spans="1:22" x14ac:dyDescent="0.2">
      <c r="F230" s="10"/>
      <c r="G230" s="55"/>
      <c r="H230" s="11"/>
      <c r="I230" s="11"/>
      <c r="J230" s="11"/>
      <c r="K230" s="11"/>
      <c r="L230" s="11"/>
      <c r="M230" s="11"/>
      <c r="N230" s="11"/>
      <c r="O230" s="11"/>
      <c r="P230" s="11"/>
      <c r="Q230" s="11"/>
    </row>
    <row r="231" spans="1:22" ht="15" x14ac:dyDescent="0.25">
      <c r="F231" s="10"/>
      <c r="G231" s="55"/>
      <c r="H231" s="11"/>
      <c r="I231" s="11"/>
      <c r="J231" s="17" t="s">
        <v>94</v>
      </c>
      <c r="K231" s="11"/>
      <c r="L231" s="11"/>
      <c r="M231" s="11"/>
      <c r="N231" s="11"/>
      <c r="O231" s="11"/>
      <c r="P231" s="11"/>
      <c r="Q231" s="11"/>
    </row>
    <row r="232" spans="1:22" x14ac:dyDescent="0.2">
      <c r="B232" s="5">
        <v>13</v>
      </c>
      <c r="C232" s="5" t="s">
        <v>95</v>
      </c>
      <c r="D232" s="6">
        <v>535</v>
      </c>
      <c r="E232" s="6">
        <v>6</v>
      </c>
      <c r="F232" s="10">
        <v>52500</v>
      </c>
      <c r="G232" s="55">
        <f>F232</f>
        <v>52500</v>
      </c>
      <c r="I232" s="11"/>
      <c r="J232" s="14">
        <v>3250</v>
      </c>
      <c r="K232" s="11"/>
      <c r="M232" s="11">
        <f>G232+H232+I232+J232+K232+L232</f>
        <v>55750</v>
      </c>
      <c r="N232" s="11">
        <f>M232/26</f>
        <v>2144.2307692307691</v>
      </c>
      <c r="O232" s="11">
        <f>G232/12</f>
        <v>4375</v>
      </c>
      <c r="P232" s="11">
        <f>G232*1%/24</f>
        <v>21.875</v>
      </c>
      <c r="Q232" s="11">
        <v>32</v>
      </c>
      <c r="R232" s="5" t="s">
        <v>28</v>
      </c>
      <c r="S232" s="59">
        <f>M232*9%</f>
        <v>5017.5</v>
      </c>
      <c r="T232" s="11">
        <f>M232*0.0765</f>
        <v>4264.875</v>
      </c>
      <c r="V232" s="5">
        <v>587</v>
      </c>
    </row>
    <row r="233" spans="1:22" x14ac:dyDescent="0.2">
      <c r="F233" s="10"/>
      <c r="G233" s="55"/>
      <c r="H233" s="11"/>
      <c r="I233" s="11"/>
      <c r="J233" s="11"/>
      <c r="K233" s="11"/>
      <c r="L233" s="11"/>
      <c r="M233" s="11"/>
      <c r="N233" s="11"/>
      <c r="O233" s="11"/>
      <c r="P233" s="11"/>
      <c r="Q233" s="11"/>
    </row>
    <row r="234" spans="1:22" ht="15" x14ac:dyDescent="0.25">
      <c r="F234" s="10"/>
      <c r="G234" s="55"/>
      <c r="H234" s="11"/>
      <c r="I234" s="17" t="s">
        <v>96</v>
      </c>
      <c r="J234" s="17" t="s">
        <v>88</v>
      </c>
      <c r="K234" s="17" t="s">
        <v>97</v>
      </c>
      <c r="L234" s="18"/>
      <c r="M234" s="11"/>
      <c r="N234" s="11"/>
      <c r="O234" s="11"/>
      <c r="P234" s="11"/>
      <c r="Q234" s="11"/>
    </row>
    <row r="235" spans="1:22" x14ac:dyDescent="0.2">
      <c r="A235" s="5" t="s">
        <v>31</v>
      </c>
      <c r="B235" s="5">
        <v>18</v>
      </c>
      <c r="C235" s="5" t="s">
        <v>98</v>
      </c>
      <c r="D235" s="6">
        <v>680</v>
      </c>
      <c r="E235" s="6">
        <v>6</v>
      </c>
      <c r="F235" s="10">
        <v>56500</v>
      </c>
      <c r="G235" s="55">
        <f>F235</f>
        <v>56500</v>
      </c>
      <c r="H235" s="11"/>
      <c r="I235" s="14">
        <v>1000</v>
      </c>
      <c r="J235" s="14">
        <v>850</v>
      </c>
      <c r="K235" s="14">
        <v>1000</v>
      </c>
      <c r="L235" s="11"/>
      <c r="M235" s="11">
        <f>G235+H235+I235+J235+K235+L235</f>
        <v>59350</v>
      </c>
      <c r="N235" s="11">
        <f>M235/26</f>
        <v>2282.6923076923076</v>
      </c>
      <c r="O235" s="11">
        <f>G235/12</f>
        <v>4708.333333333333</v>
      </c>
      <c r="P235" s="11">
        <f>G235*1%/24</f>
        <v>23.541666666666668</v>
      </c>
      <c r="Q235" s="11">
        <v>30</v>
      </c>
      <c r="R235" s="11" t="s">
        <v>28</v>
      </c>
      <c r="S235" s="59">
        <f>M235*9%</f>
        <v>5341.5</v>
      </c>
      <c r="T235" s="11">
        <f>M235*0.0765</f>
        <v>4540.2749999999996</v>
      </c>
    </row>
    <row r="236" spans="1:22" x14ac:dyDescent="0.2">
      <c r="F236" s="10"/>
      <c r="G236" s="55"/>
      <c r="H236" s="11"/>
      <c r="I236" s="11"/>
      <c r="J236" s="11"/>
      <c r="K236" s="11"/>
      <c r="L236" s="11"/>
      <c r="M236" s="11"/>
      <c r="N236" s="11"/>
      <c r="O236" s="11"/>
      <c r="P236" s="11"/>
      <c r="Q236" s="11"/>
    </row>
    <row r="237" spans="1:22" ht="15" x14ac:dyDescent="0.25">
      <c r="F237" s="10"/>
      <c r="G237" s="55"/>
      <c r="H237" s="11"/>
      <c r="I237" s="11"/>
      <c r="J237" s="17" t="s">
        <v>88</v>
      </c>
      <c r="K237" s="17" t="s">
        <v>97</v>
      </c>
      <c r="L237" s="11"/>
      <c r="M237" s="11"/>
      <c r="N237" s="11"/>
      <c r="O237" s="11"/>
      <c r="P237" s="11"/>
      <c r="Q237" s="11"/>
    </row>
    <row r="238" spans="1:22" x14ac:dyDescent="0.2">
      <c r="A238" s="5" t="s">
        <v>27</v>
      </c>
      <c r="B238" s="5">
        <v>36</v>
      </c>
      <c r="C238" s="5" t="s">
        <v>99</v>
      </c>
      <c r="D238" s="6">
        <v>405</v>
      </c>
      <c r="E238" s="6">
        <v>6</v>
      </c>
      <c r="F238" s="10">
        <v>77000</v>
      </c>
      <c r="G238" s="55">
        <f>F238</f>
        <v>77000</v>
      </c>
      <c r="H238" s="11"/>
      <c r="I238" s="11"/>
      <c r="J238" s="14">
        <v>850</v>
      </c>
      <c r="K238" s="14">
        <v>1000</v>
      </c>
      <c r="M238" s="11">
        <f>G238+H238+I238+J238+K238+L238</f>
        <v>78850</v>
      </c>
      <c r="N238" s="11">
        <f>M238/26</f>
        <v>3032.6923076923076</v>
      </c>
      <c r="O238" s="11">
        <f>G238/12</f>
        <v>6416.666666666667</v>
      </c>
      <c r="P238" s="11">
        <f>G238*1%/24</f>
        <v>32.083333333333336</v>
      </c>
      <c r="Q238" s="11">
        <v>250</v>
      </c>
      <c r="R238" s="5" t="s">
        <v>55</v>
      </c>
      <c r="S238" s="59">
        <f>M238*3%</f>
        <v>2365.5</v>
      </c>
      <c r="T238" s="11">
        <f>M238*0.0765</f>
        <v>6032.0249999999996</v>
      </c>
    </row>
    <row r="239" spans="1:22" x14ac:dyDescent="0.2">
      <c r="F239" s="10"/>
      <c r="G239" s="55"/>
      <c r="H239" s="11"/>
      <c r="I239" s="11"/>
      <c r="J239" s="11"/>
      <c r="K239" s="11"/>
      <c r="M239" s="11"/>
      <c r="N239" s="11"/>
      <c r="O239" s="11"/>
      <c r="P239" s="11"/>
      <c r="Q239" s="11"/>
      <c r="R239" s="5"/>
    </row>
    <row r="240" spans="1:22" ht="15" x14ac:dyDescent="0.25">
      <c r="F240" s="10"/>
      <c r="G240" s="55"/>
      <c r="H240" s="11"/>
      <c r="I240" s="11"/>
      <c r="J240" s="18"/>
      <c r="K240" s="34" t="s">
        <v>100</v>
      </c>
      <c r="M240" s="11"/>
      <c r="N240" s="11"/>
      <c r="O240" s="11"/>
      <c r="P240" s="11"/>
      <c r="Q240" s="11"/>
      <c r="R240" s="5"/>
    </row>
    <row r="241" spans="1:22" x14ac:dyDescent="0.2">
      <c r="A241" s="5" t="s">
        <v>27</v>
      </c>
      <c r="B241" s="5">
        <v>17</v>
      </c>
      <c r="C241" s="5" t="s">
        <v>101</v>
      </c>
      <c r="D241" s="6">
        <v>685</v>
      </c>
      <c r="E241" s="6">
        <v>6</v>
      </c>
      <c r="F241" s="10">
        <v>58000</v>
      </c>
      <c r="G241" s="55">
        <f>F241</f>
        <v>58000</v>
      </c>
      <c r="I241" s="11"/>
      <c r="J241" s="11"/>
      <c r="K241" s="14">
        <v>4000</v>
      </c>
      <c r="L241" s="11"/>
      <c r="M241" s="11">
        <f>G241+H241+I241+J241+K241+L241</f>
        <v>62000</v>
      </c>
      <c r="N241" s="11">
        <f>M241/26</f>
        <v>2384.6153846153848</v>
      </c>
      <c r="O241" s="11">
        <f>G241/12</f>
        <v>4833.333333333333</v>
      </c>
      <c r="P241" s="11">
        <f>G241*1%/24</f>
        <v>24.166666666666668</v>
      </c>
      <c r="Q241" s="11">
        <v>100</v>
      </c>
      <c r="R241" s="11" t="s">
        <v>28</v>
      </c>
      <c r="S241" s="59">
        <f>M241*9%</f>
        <v>5580</v>
      </c>
      <c r="T241" s="11">
        <f>M241*0.0765</f>
        <v>4743</v>
      </c>
      <c r="V241" s="5">
        <v>587</v>
      </c>
    </row>
    <row r="242" spans="1:22" x14ac:dyDescent="0.2">
      <c r="F242" s="10"/>
      <c r="G242" s="55"/>
      <c r="I242" s="11"/>
      <c r="J242" s="11"/>
      <c r="K242" s="11"/>
      <c r="L242" s="11"/>
      <c r="M242" s="11"/>
      <c r="N242" s="11"/>
      <c r="O242" s="11"/>
      <c r="P242" s="11"/>
      <c r="Q242" s="11"/>
    </row>
    <row r="243" spans="1:22" x14ac:dyDescent="0.2">
      <c r="F243" s="10"/>
      <c r="G243" s="55"/>
      <c r="I243" s="11"/>
      <c r="J243" s="11"/>
      <c r="K243" s="11"/>
      <c r="L243" s="11"/>
      <c r="M243" s="11"/>
      <c r="N243" s="11"/>
      <c r="O243" s="11"/>
      <c r="P243" s="11"/>
      <c r="Q243" s="11"/>
    </row>
    <row r="244" spans="1:22" x14ac:dyDescent="0.2">
      <c r="A244" s="5" t="s">
        <v>27</v>
      </c>
      <c r="B244" s="5">
        <v>29</v>
      </c>
      <c r="C244" s="5" t="s">
        <v>102</v>
      </c>
      <c r="D244" s="6">
        <v>416</v>
      </c>
      <c r="E244" s="6">
        <v>6</v>
      </c>
      <c r="F244" s="10">
        <v>74000</v>
      </c>
      <c r="G244" s="55">
        <f>F244</f>
        <v>74000</v>
      </c>
      <c r="H244" s="11"/>
      <c r="I244" s="11"/>
      <c r="J244" s="11"/>
      <c r="M244" s="11">
        <f>G244+H244+I244+J244+K244+L244</f>
        <v>74000</v>
      </c>
      <c r="N244" s="11">
        <f>M244/26</f>
        <v>2846.1538461538462</v>
      </c>
      <c r="O244" s="11">
        <f>G244/12</f>
        <v>6166.666666666667</v>
      </c>
      <c r="P244" s="11">
        <f>G244*1%/24</f>
        <v>30.833333333333332</v>
      </c>
      <c r="Q244" s="11">
        <v>45</v>
      </c>
      <c r="R244" s="5" t="s">
        <v>55</v>
      </c>
      <c r="S244" s="59">
        <f>M244*3%</f>
        <v>2220</v>
      </c>
      <c r="T244" s="11">
        <f>M244*0.0765</f>
        <v>5661</v>
      </c>
      <c r="V244" s="5">
        <v>1261.8399999999999</v>
      </c>
    </row>
    <row r="245" spans="1:22" x14ac:dyDescent="0.2">
      <c r="F245" s="10"/>
      <c r="G245" s="55"/>
      <c r="H245" s="11"/>
      <c r="I245" s="11"/>
      <c r="J245" s="11"/>
      <c r="M245" s="11"/>
      <c r="N245" s="11"/>
      <c r="O245" s="11"/>
      <c r="P245" s="11"/>
      <c r="Q245" s="11"/>
      <c r="R245" s="5"/>
    </row>
    <row r="246" spans="1:22" ht="15" x14ac:dyDescent="0.25">
      <c r="F246" s="10"/>
      <c r="G246" s="55"/>
      <c r="I246" s="17" t="s">
        <v>103</v>
      </c>
      <c r="J246" s="11"/>
      <c r="K246" s="11"/>
      <c r="L246" s="11"/>
      <c r="M246" s="11"/>
      <c r="N246" s="11"/>
      <c r="O246" s="11"/>
      <c r="P246" s="11"/>
      <c r="Q246" s="11"/>
    </row>
    <row r="247" spans="1:22" x14ac:dyDescent="0.2">
      <c r="A247" s="5" t="s">
        <v>27</v>
      </c>
      <c r="B247" s="5">
        <v>12</v>
      </c>
      <c r="C247" s="5" t="s">
        <v>104</v>
      </c>
      <c r="D247" s="6">
        <v>479</v>
      </c>
      <c r="E247" s="6">
        <v>6</v>
      </c>
      <c r="F247" s="10">
        <v>52000</v>
      </c>
      <c r="G247" s="55">
        <f>F247</f>
        <v>52000</v>
      </c>
      <c r="I247" s="14">
        <v>1200</v>
      </c>
      <c r="J247" s="11"/>
      <c r="K247" s="11"/>
      <c r="L247" s="11"/>
      <c r="M247" s="11">
        <f>G247+H247+I247+J247+K247+L247</f>
        <v>53200</v>
      </c>
      <c r="N247" s="11">
        <f>M247/26</f>
        <v>2046.1538461538462</v>
      </c>
      <c r="O247" s="11">
        <f>G247/12</f>
        <v>4333.333333333333</v>
      </c>
      <c r="P247" s="11">
        <f>G247*1%/24</f>
        <v>21.666666666666668</v>
      </c>
      <c r="Q247" s="11">
        <v>100</v>
      </c>
      <c r="R247" s="11" t="s">
        <v>28</v>
      </c>
      <c r="S247" s="59">
        <f>M247*9%</f>
        <v>4788</v>
      </c>
      <c r="T247" s="11">
        <f>M247*0.0765</f>
        <v>4069.7999999999997</v>
      </c>
      <c r="V247" s="12">
        <v>1167.8399999999999</v>
      </c>
    </row>
    <row r="248" spans="1:22" x14ac:dyDescent="0.2">
      <c r="F248" s="10"/>
      <c r="G248" s="55"/>
      <c r="I248" s="11"/>
      <c r="J248" s="11"/>
      <c r="K248" s="11"/>
      <c r="L248" s="11"/>
      <c r="M248" s="11"/>
      <c r="N248" s="11"/>
      <c r="O248" s="11"/>
      <c r="P248" s="11"/>
      <c r="Q248" s="11"/>
    </row>
    <row r="249" spans="1:22" ht="15" x14ac:dyDescent="0.25">
      <c r="F249" s="10"/>
      <c r="G249" s="55"/>
      <c r="H249" s="16" t="s">
        <v>105</v>
      </c>
      <c r="I249" s="11"/>
      <c r="J249" s="18"/>
      <c r="K249" s="18"/>
      <c r="L249" s="18"/>
      <c r="M249" s="11"/>
      <c r="N249" s="11"/>
      <c r="O249" s="11"/>
      <c r="P249" s="11"/>
      <c r="Q249" s="11"/>
      <c r="R249" s="5"/>
    </row>
    <row r="250" spans="1:22" x14ac:dyDescent="0.2">
      <c r="A250" s="5" t="s">
        <v>27</v>
      </c>
      <c r="B250" s="5">
        <v>6</v>
      </c>
      <c r="C250" s="5" t="s">
        <v>106</v>
      </c>
      <c r="D250" s="6">
        <v>569</v>
      </c>
      <c r="F250" s="10">
        <v>48000</v>
      </c>
      <c r="G250" s="55">
        <f>F250</f>
        <v>48000</v>
      </c>
      <c r="H250" s="14">
        <f>G250/183*15</f>
        <v>3934.4262295081962</v>
      </c>
      <c r="I250" s="11"/>
      <c r="J250" s="11"/>
      <c r="K250" s="11"/>
      <c r="L250" s="11"/>
      <c r="M250" s="11">
        <f>G250+H250+I250+J250+K250+L250</f>
        <v>51934.426229508194</v>
      </c>
      <c r="N250" s="11">
        <f>M250/26</f>
        <v>1997.4779319041613</v>
      </c>
      <c r="O250" s="11">
        <f>(G250+H250)/12</f>
        <v>4327.8688524590161</v>
      </c>
      <c r="P250" s="11">
        <f>G250*1%/24</f>
        <v>20</v>
      </c>
      <c r="Q250" s="11">
        <v>20</v>
      </c>
      <c r="R250" s="5" t="s">
        <v>28</v>
      </c>
      <c r="S250" s="59">
        <f>M250*9%</f>
        <v>4674.0983606557375</v>
      </c>
      <c r="T250" s="11">
        <f>M250*0.0765</f>
        <v>3972.9836065573768</v>
      </c>
      <c r="V250" s="12">
        <v>1167.8399999999999</v>
      </c>
    </row>
    <row r="251" spans="1:22" x14ac:dyDescent="0.2">
      <c r="F251" s="10"/>
      <c r="G251" s="55"/>
      <c r="I251" s="11"/>
      <c r="J251" s="11"/>
      <c r="K251" s="11"/>
      <c r="L251" s="11"/>
      <c r="M251" s="11"/>
      <c r="N251" s="11"/>
      <c r="O251" s="11"/>
      <c r="P251" s="11"/>
      <c r="Q251" s="11"/>
    </row>
    <row r="252" spans="1:22" ht="15" x14ac:dyDescent="0.25">
      <c r="F252" s="10"/>
      <c r="G252" s="55"/>
      <c r="H252" s="35"/>
      <c r="I252" s="11"/>
      <c r="J252" s="17" t="s">
        <v>107</v>
      </c>
      <c r="K252" s="18"/>
      <c r="L252" s="18"/>
      <c r="M252" s="11"/>
      <c r="N252" s="11"/>
      <c r="O252" s="11"/>
      <c r="P252" s="11"/>
      <c r="Q252" s="11"/>
      <c r="R252" s="5"/>
    </row>
    <row r="253" spans="1:22" x14ac:dyDescent="0.2">
      <c r="A253" s="5" t="s">
        <v>31</v>
      </c>
      <c r="B253" s="5">
        <v>1</v>
      </c>
      <c r="C253" s="5" t="s">
        <v>108</v>
      </c>
      <c r="D253" s="6">
        <v>577</v>
      </c>
      <c r="F253" s="10">
        <v>41500</v>
      </c>
      <c r="G253" s="55">
        <f>F253</f>
        <v>41500</v>
      </c>
      <c r="H253" s="11"/>
      <c r="I253" s="11"/>
      <c r="J253" s="14">
        <v>2000</v>
      </c>
      <c r="K253" s="11"/>
      <c r="L253" s="11"/>
      <c r="M253" s="11">
        <f>G253+H253+I253+J253+K253+L253</f>
        <v>43500</v>
      </c>
      <c r="N253" s="11">
        <f>M253/26</f>
        <v>1673.0769230769231</v>
      </c>
      <c r="O253" s="11">
        <f>(G253+H253)/12</f>
        <v>3458.3333333333335</v>
      </c>
      <c r="P253" s="11">
        <f>G253*1%/24</f>
        <v>17.291666666666668</v>
      </c>
      <c r="Q253" s="11">
        <v>20</v>
      </c>
      <c r="R253" s="5" t="s">
        <v>28</v>
      </c>
      <c r="S253" s="59">
        <f>M253*9%</f>
        <v>3915</v>
      </c>
      <c r="T253" s="11">
        <f>M253*0.0765</f>
        <v>3327.75</v>
      </c>
    </row>
    <row r="254" spans="1:22" x14ac:dyDescent="0.2">
      <c r="F254" s="10"/>
      <c r="G254" s="55"/>
      <c r="I254" s="11"/>
      <c r="J254" s="11"/>
      <c r="K254" s="11"/>
      <c r="L254" s="11"/>
      <c r="M254" s="11"/>
      <c r="N254" s="11"/>
      <c r="O254" s="11"/>
      <c r="P254" s="11"/>
      <c r="Q254" s="11"/>
    </row>
    <row r="255" spans="1:22" ht="15" x14ac:dyDescent="0.25">
      <c r="F255" s="10"/>
      <c r="G255" s="55"/>
      <c r="I255" s="17" t="s">
        <v>109</v>
      </c>
      <c r="J255" s="17" t="s">
        <v>110</v>
      </c>
      <c r="K255" s="17" t="s">
        <v>111</v>
      </c>
      <c r="L255" s="34" t="s">
        <v>112</v>
      </c>
      <c r="M255" s="11"/>
      <c r="N255" s="11"/>
      <c r="O255" s="11"/>
      <c r="P255" s="11"/>
      <c r="Q255" s="11"/>
    </row>
    <row r="256" spans="1:22" x14ac:dyDescent="0.2">
      <c r="A256" s="5" t="s">
        <v>27</v>
      </c>
      <c r="B256" s="5">
        <v>12</v>
      </c>
      <c r="C256" s="5" t="s">
        <v>113</v>
      </c>
      <c r="D256" s="6">
        <v>662</v>
      </c>
      <c r="E256" s="6">
        <v>6</v>
      </c>
      <c r="F256" s="10">
        <v>52000</v>
      </c>
      <c r="G256" s="55">
        <f>F256</f>
        <v>52000</v>
      </c>
      <c r="I256" s="14">
        <v>1700</v>
      </c>
      <c r="J256" s="14">
        <v>1600</v>
      </c>
      <c r="K256" s="14">
        <v>2500</v>
      </c>
      <c r="L256" s="14">
        <v>850</v>
      </c>
      <c r="M256" s="11">
        <f>G256+H256+I256+J256+K256+L256</f>
        <v>58650</v>
      </c>
      <c r="N256" s="11">
        <f>M256/26</f>
        <v>2255.7692307692309</v>
      </c>
      <c r="O256" s="11">
        <f>G256/12</f>
        <v>4333.333333333333</v>
      </c>
      <c r="P256" s="11">
        <f>G256*1%/24</f>
        <v>21.666666666666668</v>
      </c>
      <c r="Q256" s="11">
        <v>22</v>
      </c>
      <c r="R256" s="11" t="s">
        <v>28</v>
      </c>
      <c r="S256" s="59">
        <f>M256*9%</f>
        <v>5278.5</v>
      </c>
      <c r="T256" s="11">
        <f>M256*0.0765</f>
        <v>4486.7250000000004</v>
      </c>
      <c r="V256" s="5">
        <v>573</v>
      </c>
    </row>
    <row r="257" spans="1:22" x14ac:dyDescent="0.2">
      <c r="F257" s="10"/>
      <c r="G257" s="55"/>
      <c r="I257" s="11"/>
      <c r="J257" s="11"/>
      <c r="K257" s="11"/>
      <c r="L257" s="11"/>
      <c r="M257" s="11"/>
      <c r="N257" s="11"/>
      <c r="O257" s="11"/>
      <c r="P257" s="11"/>
      <c r="Q257" s="11"/>
    </row>
    <row r="258" spans="1:22" x14ac:dyDescent="0.2">
      <c r="F258" s="10"/>
      <c r="G258" s="55"/>
      <c r="I258" s="10"/>
      <c r="J258" s="11"/>
      <c r="K258" s="11"/>
      <c r="L258" s="11"/>
      <c r="M258" s="11"/>
      <c r="N258" s="11"/>
      <c r="O258" s="11"/>
      <c r="P258" s="11"/>
      <c r="Q258" s="11"/>
    </row>
    <row r="259" spans="1:22" x14ac:dyDescent="0.2">
      <c r="A259" s="5" t="s">
        <v>27</v>
      </c>
      <c r="B259" s="5">
        <v>18</v>
      </c>
      <c r="C259" s="5" t="s">
        <v>114</v>
      </c>
      <c r="D259" s="6">
        <v>681</v>
      </c>
      <c r="E259" s="6">
        <v>6</v>
      </c>
      <c r="F259" s="10">
        <v>60000</v>
      </c>
      <c r="G259" s="55">
        <f>F259</f>
        <v>60000</v>
      </c>
      <c r="H259" s="10"/>
      <c r="I259" s="11"/>
      <c r="J259" s="11"/>
      <c r="K259" s="11"/>
      <c r="L259" s="11"/>
      <c r="M259" s="11">
        <f>G259+H259+I259+J259+K259+L259</f>
        <v>60000</v>
      </c>
      <c r="N259" s="11">
        <f>M259/26</f>
        <v>2307.6923076923076</v>
      </c>
      <c r="O259" s="11">
        <f>G259/12</f>
        <v>5000</v>
      </c>
      <c r="P259" s="11">
        <f>G259*1%/24</f>
        <v>25</v>
      </c>
      <c r="Q259" s="11">
        <v>100</v>
      </c>
      <c r="R259" s="11" t="s">
        <v>28</v>
      </c>
      <c r="S259" s="59">
        <f>M259*9%</f>
        <v>5400</v>
      </c>
      <c r="T259" s="11">
        <f>M259*0.0765</f>
        <v>4590</v>
      </c>
      <c r="U259" s="5" t="s">
        <v>115</v>
      </c>
      <c r="V259" s="5">
        <v>587</v>
      </c>
    </row>
    <row r="260" spans="1:22" x14ac:dyDescent="0.2">
      <c r="F260" s="10"/>
      <c r="G260" s="55"/>
      <c r="H260" s="10"/>
      <c r="I260" s="11"/>
      <c r="J260" s="11"/>
      <c r="K260" s="11"/>
      <c r="L260" s="11"/>
      <c r="M260" s="11"/>
      <c r="N260" s="11"/>
      <c r="O260" s="11"/>
      <c r="P260" s="11"/>
      <c r="Q260" s="11"/>
    </row>
    <row r="261" spans="1:22" ht="15" x14ac:dyDescent="0.25">
      <c r="F261" s="10"/>
      <c r="G261" s="55"/>
      <c r="H261" s="16" t="s">
        <v>116</v>
      </c>
      <c r="I261" s="11"/>
      <c r="J261" s="18"/>
      <c r="K261" s="18"/>
      <c r="L261" s="17" t="s">
        <v>112</v>
      </c>
      <c r="M261" s="11"/>
      <c r="N261" s="11"/>
      <c r="O261" s="11"/>
      <c r="P261" s="11"/>
      <c r="Q261" s="11"/>
      <c r="R261" s="5"/>
    </row>
    <row r="262" spans="1:22" x14ac:dyDescent="0.2">
      <c r="A262" s="5" t="s">
        <v>27</v>
      </c>
      <c r="B262" s="5">
        <v>22</v>
      </c>
      <c r="C262" s="5" t="s">
        <v>117</v>
      </c>
      <c r="D262" s="6">
        <v>513</v>
      </c>
      <c r="E262" s="6">
        <v>6</v>
      </c>
      <c r="F262" s="10">
        <v>66000</v>
      </c>
      <c r="G262" s="55">
        <f>F262</f>
        <v>66000</v>
      </c>
      <c r="H262" s="14">
        <f>G262/183*45</f>
        <v>16229.50819672131</v>
      </c>
      <c r="I262" s="11"/>
      <c r="J262" s="11"/>
      <c r="K262" s="11"/>
      <c r="L262" s="14">
        <v>850</v>
      </c>
      <c r="M262" s="11">
        <f>G262+H262+I262+J262+L262</f>
        <v>83079.508196721305</v>
      </c>
      <c r="N262" s="11">
        <f>M262/26</f>
        <v>3195.3656998738961</v>
      </c>
      <c r="O262" s="11">
        <f>(G262+H262)/12</f>
        <v>6852.4590163934417</v>
      </c>
      <c r="P262" s="11">
        <f>G262*1%/24</f>
        <v>27.5</v>
      </c>
      <c r="Q262" s="11">
        <v>120</v>
      </c>
      <c r="R262" s="5" t="s">
        <v>28</v>
      </c>
      <c r="S262" s="59">
        <f>M262*9%</f>
        <v>7477.1557377049176</v>
      </c>
      <c r="T262" s="11">
        <f>M262*0.0765</f>
        <v>6355.5823770491797</v>
      </c>
      <c r="V262" s="5">
        <v>1211.8399999999999</v>
      </c>
    </row>
    <row r="263" spans="1:22" x14ac:dyDescent="0.2">
      <c r="F263" s="10"/>
      <c r="G263" s="55"/>
      <c r="H263" s="10"/>
      <c r="I263" s="11"/>
      <c r="J263" s="11"/>
      <c r="K263" s="11"/>
      <c r="L263" s="11"/>
      <c r="M263" s="11"/>
      <c r="N263" s="11"/>
      <c r="O263" s="11"/>
      <c r="P263" s="11"/>
      <c r="Q263" s="11"/>
    </row>
    <row r="264" spans="1:22" ht="15" x14ac:dyDescent="0.25">
      <c r="F264" s="10"/>
      <c r="G264" s="55"/>
      <c r="I264" s="17" t="s">
        <v>118</v>
      </c>
      <c r="J264" s="17" t="s">
        <v>119</v>
      </c>
      <c r="K264" s="17" t="s">
        <v>88</v>
      </c>
      <c r="L264" s="18"/>
      <c r="M264" s="11"/>
      <c r="N264" s="11"/>
      <c r="O264" s="11"/>
      <c r="P264" s="11"/>
      <c r="Q264" s="11"/>
    </row>
    <row r="265" spans="1:22" x14ac:dyDescent="0.2">
      <c r="A265" s="5" t="s">
        <v>31</v>
      </c>
      <c r="B265" s="5">
        <v>25</v>
      </c>
      <c r="C265" s="5" t="s">
        <v>120</v>
      </c>
      <c r="D265" s="6">
        <v>644</v>
      </c>
      <c r="E265" s="6">
        <v>6</v>
      </c>
      <c r="F265" s="10">
        <v>59500</v>
      </c>
      <c r="G265" s="55">
        <f>F265</f>
        <v>59500</v>
      </c>
      <c r="I265" s="14">
        <v>3500</v>
      </c>
      <c r="J265" s="14">
        <v>1200</v>
      </c>
      <c r="K265" s="14">
        <v>850</v>
      </c>
      <c r="L265" s="11"/>
      <c r="M265" s="11">
        <f>G265+H265+I265+J265+K265+L265</f>
        <v>65050</v>
      </c>
      <c r="N265" s="11">
        <f>M265/26</f>
        <v>2501.9230769230771</v>
      </c>
      <c r="O265" s="11">
        <f>G265/12</f>
        <v>4958.333333333333</v>
      </c>
      <c r="P265" s="11">
        <f>G265*1%/24</f>
        <v>24.791666666666668</v>
      </c>
      <c r="Q265" s="11">
        <v>40</v>
      </c>
      <c r="R265" s="11" t="s">
        <v>28</v>
      </c>
      <c r="S265" s="59">
        <f>M265*9%</f>
        <v>5854.5</v>
      </c>
      <c r="T265" s="11">
        <f>M265*0.0765</f>
        <v>4976.3249999999998</v>
      </c>
    </row>
    <row r="266" spans="1:22" x14ac:dyDescent="0.2">
      <c r="F266" s="10"/>
      <c r="G266" s="55"/>
      <c r="I266" s="11"/>
      <c r="J266" s="11"/>
      <c r="K266" s="11"/>
      <c r="L266" s="11"/>
      <c r="M266" s="11"/>
      <c r="N266" s="11"/>
      <c r="O266" s="11"/>
      <c r="P266" s="11"/>
      <c r="Q266" s="11"/>
    </row>
    <row r="267" spans="1:22" ht="15" x14ac:dyDescent="0.25">
      <c r="F267" s="10"/>
      <c r="G267" s="55"/>
      <c r="I267" s="17" t="s">
        <v>121</v>
      </c>
      <c r="J267" s="17" t="s">
        <v>88</v>
      </c>
      <c r="K267" s="18"/>
      <c r="L267" s="11"/>
      <c r="M267" s="11"/>
      <c r="N267" s="11"/>
      <c r="O267" s="11"/>
      <c r="P267" s="11"/>
      <c r="Q267" s="11"/>
    </row>
    <row r="268" spans="1:22" x14ac:dyDescent="0.2">
      <c r="A268" s="5" t="s">
        <v>27</v>
      </c>
      <c r="B268" s="5">
        <v>36</v>
      </c>
      <c r="C268" s="5" t="s">
        <v>122</v>
      </c>
      <c r="D268" s="6">
        <v>657</v>
      </c>
      <c r="E268" s="6">
        <v>6</v>
      </c>
      <c r="F268" s="10">
        <v>77000</v>
      </c>
      <c r="G268" s="55">
        <f>F268</f>
        <v>77000</v>
      </c>
      <c r="I268" s="14">
        <v>1000</v>
      </c>
      <c r="J268" s="14">
        <v>850</v>
      </c>
      <c r="K268" s="11"/>
      <c r="L268" s="11"/>
      <c r="M268" s="11">
        <f>G268+H268+I268+J268+K268+L268</f>
        <v>78850</v>
      </c>
      <c r="N268" s="11">
        <f>M268/26</f>
        <v>3032.6923076923076</v>
      </c>
      <c r="O268" s="11">
        <f>G268/12</f>
        <v>6416.666666666667</v>
      </c>
      <c r="P268" s="11">
        <f>G268*1%/24</f>
        <v>32.083333333333336</v>
      </c>
      <c r="Q268" s="11">
        <v>100</v>
      </c>
      <c r="R268" s="11" t="s">
        <v>28</v>
      </c>
      <c r="S268" s="59">
        <f>M268*9%</f>
        <v>7096.5</v>
      </c>
      <c r="T268" s="11">
        <f>M268*0.0765</f>
        <v>6032.0249999999996</v>
      </c>
      <c r="V268" s="5">
        <v>1261.8399999999999</v>
      </c>
    </row>
    <row r="269" spans="1:22" x14ac:dyDescent="0.2">
      <c r="F269" s="10"/>
      <c r="G269" s="55"/>
      <c r="I269" s="11"/>
      <c r="J269" s="11"/>
      <c r="K269" s="11"/>
      <c r="L269" s="11"/>
      <c r="M269" s="11"/>
      <c r="N269" s="11"/>
      <c r="O269" s="11"/>
      <c r="P269" s="11"/>
      <c r="Q269" s="11"/>
    </row>
    <row r="270" spans="1:22" ht="15" x14ac:dyDescent="0.25">
      <c r="F270" s="10"/>
      <c r="G270" s="55"/>
      <c r="H270" s="35"/>
      <c r="I270" s="11"/>
      <c r="J270" s="18"/>
      <c r="K270" s="18"/>
      <c r="L270" s="18"/>
      <c r="M270" s="11"/>
      <c r="N270" s="11"/>
      <c r="O270" s="11"/>
      <c r="P270" s="11"/>
      <c r="Q270" s="11"/>
      <c r="R270" s="5"/>
    </row>
    <row r="271" spans="1:22" x14ac:dyDescent="0.2">
      <c r="A271" s="5" t="s">
        <v>31</v>
      </c>
      <c r="B271" s="15">
        <v>31</v>
      </c>
      <c r="C271" s="5" t="s">
        <v>123</v>
      </c>
      <c r="D271" s="6">
        <v>843</v>
      </c>
      <c r="F271" s="10">
        <v>68000</v>
      </c>
      <c r="G271" s="55">
        <f>F271</f>
        <v>68000</v>
      </c>
      <c r="H271" s="11"/>
      <c r="I271" s="11"/>
      <c r="J271" s="11"/>
      <c r="K271" s="11"/>
      <c r="L271" s="11"/>
      <c r="M271" s="11">
        <f>G271+H271+I271+J271+K271+L271</f>
        <v>68000</v>
      </c>
      <c r="N271" s="11">
        <f>M271/26</f>
        <v>2615.3846153846152</v>
      </c>
      <c r="O271" s="11">
        <f>G271/12</f>
        <v>5666.666666666667</v>
      </c>
      <c r="P271" s="11">
        <f>G271*1%/24</f>
        <v>28.333333333333332</v>
      </c>
      <c r="Q271" s="11">
        <v>29</v>
      </c>
      <c r="R271" s="5" t="s">
        <v>28</v>
      </c>
      <c r="S271" s="59">
        <f>M271*9%</f>
        <v>6120</v>
      </c>
      <c r="T271" s="11">
        <f>M271*0.0765</f>
        <v>5202</v>
      </c>
      <c r="V271" s="5">
        <v>1211.8399999999999</v>
      </c>
    </row>
    <row r="272" spans="1:22" x14ac:dyDescent="0.2">
      <c r="F272" s="10"/>
      <c r="G272" s="55"/>
      <c r="H272" s="11"/>
      <c r="I272" s="11"/>
      <c r="J272" s="11"/>
      <c r="K272" s="11"/>
      <c r="L272" s="11"/>
      <c r="M272" s="11"/>
      <c r="N272" s="11"/>
      <c r="O272" s="11"/>
      <c r="P272" s="11"/>
      <c r="T272" s="5"/>
    </row>
    <row r="273" spans="1:22" ht="15" x14ac:dyDescent="0.25">
      <c r="F273" s="10"/>
      <c r="G273" s="55"/>
      <c r="I273" s="11"/>
      <c r="J273" s="17" t="s">
        <v>88</v>
      </c>
      <c r="K273" s="11"/>
      <c r="L273" s="11"/>
      <c r="M273" s="11"/>
      <c r="N273" s="11"/>
      <c r="O273" s="11"/>
      <c r="P273" s="11"/>
      <c r="Q273" s="11"/>
    </row>
    <row r="274" spans="1:22" x14ac:dyDescent="0.2">
      <c r="A274" s="5" t="s">
        <v>27</v>
      </c>
      <c r="B274" s="5">
        <v>37</v>
      </c>
      <c r="C274" s="5" t="s">
        <v>124</v>
      </c>
      <c r="D274" s="6">
        <v>633</v>
      </c>
      <c r="E274" s="6">
        <v>5</v>
      </c>
      <c r="F274" s="10">
        <v>77000</v>
      </c>
      <c r="G274" s="55">
        <f>F274</f>
        <v>77000</v>
      </c>
      <c r="H274" s="10"/>
      <c r="I274" s="10"/>
      <c r="J274" s="14">
        <v>850</v>
      </c>
      <c r="K274" s="11"/>
      <c r="M274" s="11">
        <f>G274+H274+I274+J274+K274+L274</f>
        <v>77850</v>
      </c>
      <c r="N274" s="11">
        <f>M274/26</f>
        <v>2994.2307692307691</v>
      </c>
      <c r="O274" s="11">
        <f>G274/12</f>
        <v>6416.666666666667</v>
      </c>
      <c r="P274" s="11">
        <f>G274*1%/24</f>
        <v>32.083333333333336</v>
      </c>
      <c r="Q274" s="11">
        <v>50</v>
      </c>
      <c r="R274" s="5" t="s">
        <v>55</v>
      </c>
      <c r="S274" s="59">
        <f>M274*3%</f>
        <v>2335.5</v>
      </c>
      <c r="T274" s="11">
        <f>M274*0.0765</f>
        <v>5955.5249999999996</v>
      </c>
      <c r="V274" s="12">
        <v>1167.8399999999999</v>
      </c>
    </row>
    <row r="275" spans="1:22" x14ac:dyDescent="0.2">
      <c r="F275" s="10"/>
      <c r="G275" s="55"/>
      <c r="H275" s="10"/>
      <c r="I275" s="10"/>
      <c r="J275" s="11"/>
      <c r="K275" s="11"/>
      <c r="M275" s="11"/>
      <c r="N275" s="11"/>
      <c r="O275" s="11"/>
      <c r="P275" s="11"/>
      <c r="Q275" s="11"/>
      <c r="R275" s="5"/>
    </row>
    <row r="276" spans="1:22" ht="15" x14ac:dyDescent="0.25">
      <c r="F276" s="10"/>
      <c r="G276" s="55"/>
      <c r="H276" s="16" t="s">
        <v>125</v>
      </c>
      <c r="I276" s="11"/>
      <c r="J276" s="18"/>
      <c r="K276" s="11"/>
      <c r="L276" s="11"/>
      <c r="M276" s="11"/>
      <c r="N276" s="11"/>
      <c r="O276" s="11"/>
      <c r="P276" s="11"/>
      <c r="Q276" s="11"/>
    </row>
    <row r="277" spans="1:22" x14ac:dyDescent="0.2">
      <c r="A277" s="5" t="s">
        <v>31</v>
      </c>
      <c r="B277" s="5">
        <v>3</v>
      </c>
      <c r="C277" s="5" t="s">
        <v>126</v>
      </c>
      <c r="D277" s="6">
        <v>542</v>
      </c>
      <c r="E277" s="6">
        <v>3</v>
      </c>
      <c r="F277" s="10">
        <v>42500</v>
      </c>
      <c r="G277" s="55">
        <f>F277</f>
        <v>42500</v>
      </c>
      <c r="H277" s="14">
        <f>G277/183*45</f>
        <v>10450.819672131147</v>
      </c>
      <c r="J277" s="11"/>
      <c r="K277" s="11"/>
      <c r="L277" s="11"/>
      <c r="M277" s="11">
        <f>G277+H277+I277+J277+K277+L277</f>
        <v>52950.819672131147</v>
      </c>
      <c r="N277" s="11">
        <f>M277/26</f>
        <v>2036.5699873896594</v>
      </c>
      <c r="O277" s="11">
        <f>(G277+H277)/12</f>
        <v>4412.5683060109286</v>
      </c>
      <c r="P277" s="11">
        <f>G277*1%/24</f>
        <v>17.708333333333332</v>
      </c>
      <c r="Q277" s="11">
        <v>200</v>
      </c>
      <c r="R277" s="11" t="s">
        <v>28</v>
      </c>
      <c r="S277" s="59">
        <f>M277*9%</f>
        <v>4765.5737704918029</v>
      </c>
      <c r="T277" s="11">
        <f>M277*0.0765</f>
        <v>4050.7377049180327</v>
      </c>
    </row>
    <row r="278" spans="1:22" x14ac:dyDescent="0.2">
      <c r="F278" s="10"/>
      <c r="G278" s="55"/>
      <c r="I278" s="10"/>
      <c r="J278" s="11"/>
      <c r="K278" s="11"/>
      <c r="L278" s="11"/>
      <c r="M278" s="11"/>
      <c r="N278" s="11"/>
      <c r="O278" s="11"/>
      <c r="P278" s="11"/>
      <c r="Q278" s="11"/>
    </row>
    <row r="279" spans="1:22" ht="15" x14ac:dyDescent="0.25">
      <c r="F279" s="10"/>
      <c r="G279" s="55"/>
      <c r="H279" s="13" t="s">
        <v>66</v>
      </c>
      <c r="I279" s="10"/>
      <c r="J279" s="11"/>
      <c r="K279" s="11"/>
      <c r="L279" s="11"/>
      <c r="M279" s="11"/>
      <c r="N279" s="11"/>
      <c r="O279" s="11"/>
      <c r="P279" s="11"/>
      <c r="Q279" s="11"/>
    </row>
    <row r="280" spans="1:22" x14ac:dyDescent="0.2">
      <c r="A280" s="5" t="s">
        <v>27</v>
      </c>
      <c r="B280" s="5">
        <v>17</v>
      </c>
      <c r="C280" s="5" t="s">
        <v>127</v>
      </c>
      <c r="D280" s="6">
        <v>460</v>
      </c>
      <c r="E280" s="6">
        <v>6</v>
      </c>
      <c r="F280" s="10">
        <v>59000</v>
      </c>
      <c r="G280" s="55">
        <f>F280</f>
        <v>59000</v>
      </c>
      <c r="H280" s="14">
        <f>G280/183*8</f>
        <v>2579.2349726775956</v>
      </c>
      <c r="I280" s="10"/>
      <c r="J280" s="11"/>
      <c r="K280" s="11"/>
      <c r="M280" s="11">
        <f>G280+H280+I280+J280+K280+L280</f>
        <v>61579.234972677594</v>
      </c>
      <c r="N280" s="11">
        <f>M280/26</f>
        <v>2368.4321143337538</v>
      </c>
      <c r="O280" s="11">
        <f>G280/12</f>
        <v>4916.666666666667</v>
      </c>
      <c r="P280" s="11">
        <f>G280*1%/24</f>
        <v>24.583333333333332</v>
      </c>
      <c r="Q280" s="11">
        <v>25</v>
      </c>
      <c r="R280" s="5" t="s">
        <v>28</v>
      </c>
      <c r="S280" s="59">
        <f>M280*9%</f>
        <v>5542.131147540983</v>
      </c>
      <c r="T280" s="11">
        <f>M280*0.0765</f>
        <v>4710.811475409836</v>
      </c>
    </row>
    <row r="281" spans="1:22" x14ac:dyDescent="0.2">
      <c r="F281" s="10"/>
      <c r="G281" s="55"/>
      <c r="I281" s="10"/>
      <c r="J281" s="11"/>
      <c r="K281" s="11"/>
      <c r="M281" s="11"/>
      <c r="N281" s="11"/>
      <c r="O281" s="11"/>
      <c r="P281" s="11"/>
      <c r="Q281" s="11"/>
      <c r="R281" s="5"/>
    </row>
    <row r="282" spans="1:22" ht="15" x14ac:dyDescent="0.25">
      <c r="F282" s="10"/>
      <c r="G282" s="55"/>
      <c r="H282" s="11"/>
      <c r="I282" s="17" t="s">
        <v>88</v>
      </c>
      <c r="J282" s="17" t="s">
        <v>92</v>
      </c>
      <c r="M282" s="11"/>
      <c r="N282" s="11"/>
      <c r="O282" s="11"/>
      <c r="P282" s="11"/>
      <c r="Q282" s="11"/>
      <c r="R282" s="5"/>
    </row>
    <row r="283" spans="1:22" x14ac:dyDescent="0.2">
      <c r="A283" s="5" t="s">
        <v>27</v>
      </c>
      <c r="B283" s="5">
        <v>38</v>
      </c>
      <c r="C283" s="5" t="s">
        <v>128</v>
      </c>
      <c r="D283" s="6">
        <v>635</v>
      </c>
      <c r="E283" s="6">
        <v>6</v>
      </c>
      <c r="F283" s="10">
        <v>77000</v>
      </c>
      <c r="G283" s="55">
        <f>F283</f>
        <v>77000</v>
      </c>
      <c r="H283" s="11"/>
      <c r="I283" s="14">
        <v>850</v>
      </c>
      <c r="J283" s="14">
        <v>1000</v>
      </c>
      <c r="K283" s="11"/>
      <c r="L283" s="11"/>
      <c r="M283" s="11">
        <f>G283+H283+I283+J283+K283+L283</f>
        <v>78850</v>
      </c>
      <c r="N283" s="11">
        <f>M283/26</f>
        <v>3032.6923076923076</v>
      </c>
      <c r="O283" s="11">
        <f>G283/12</f>
        <v>6416.666666666667</v>
      </c>
      <c r="P283" s="11">
        <f>G283*1%/24</f>
        <v>32.083333333333336</v>
      </c>
      <c r="Q283" s="11">
        <v>40</v>
      </c>
      <c r="R283" s="11" t="s">
        <v>55</v>
      </c>
      <c r="S283" s="59">
        <f>M283*3%</f>
        <v>2365.5</v>
      </c>
      <c r="T283" s="11">
        <f>M283*0.0765</f>
        <v>6032.0249999999996</v>
      </c>
      <c r="V283" s="5">
        <v>587</v>
      </c>
    </row>
    <row r="284" spans="1:22" x14ac:dyDescent="0.2">
      <c r="F284" s="10"/>
      <c r="G284" s="55"/>
      <c r="H284" s="11"/>
      <c r="I284" s="11"/>
      <c r="J284" s="11"/>
      <c r="K284" s="11"/>
      <c r="L284" s="11"/>
      <c r="M284" s="11"/>
      <c r="N284" s="11"/>
      <c r="O284" s="11"/>
      <c r="P284" s="11"/>
      <c r="Q284" s="11"/>
    </row>
    <row r="285" spans="1:22" ht="15" x14ac:dyDescent="0.25">
      <c r="F285" s="10"/>
      <c r="G285" s="55"/>
      <c r="H285" s="35"/>
      <c r="I285" s="11"/>
      <c r="J285" s="11"/>
      <c r="K285" s="11"/>
      <c r="L285" s="11"/>
      <c r="M285" s="11"/>
      <c r="N285" s="11"/>
      <c r="O285" s="11"/>
      <c r="P285" s="11"/>
      <c r="Q285" s="11"/>
    </row>
    <row r="286" spans="1:22" x14ac:dyDescent="0.2">
      <c r="A286" s="5" t="s">
        <v>27</v>
      </c>
      <c r="B286" s="5">
        <v>31</v>
      </c>
      <c r="C286" s="5" t="s">
        <v>129</v>
      </c>
      <c r="D286" s="6">
        <v>634</v>
      </c>
      <c r="E286" s="6">
        <v>5</v>
      </c>
      <c r="F286" s="10">
        <f>77000/2</f>
        <v>38500</v>
      </c>
      <c r="G286" s="55">
        <f>F286</f>
        <v>38500</v>
      </c>
      <c r="H286" s="11"/>
      <c r="I286" s="11"/>
      <c r="J286" s="11"/>
      <c r="K286" s="11"/>
      <c r="L286" s="11"/>
      <c r="M286" s="11">
        <f>G286+H286+I286+J286+K286+L286</f>
        <v>38500</v>
      </c>
      <c r="N286" s="11">
        <f>M286/26</f>
        <v>1480.7692307692307</v>
      </c>
      <c r="O286" s="11">
        <f>(G286+H286)/12</f>
        <v>3208.3333333333335</v>
      </c>
      <c r="P286" s="11">
        <f>F286*1%/24</f>
        <v>16.041666666666668</v>
      </c>
      <c r="Q286" s="11">
        <v>250</v>
      </c>
      <c r="R286" s="11" t="s">
        <v>28</v>
      </c>
      <c r="S286" s="59">
        <f>M286*9%</f>
        <v>3465</v>
      </c>
      <c r="T286" s="11">
        <f>M286*0.0765</f>
        <v>2945.25</v>
      </c>
      <c r="V286" s="12">
        <v>1167.8399999999999</v>
      </c>
    </row>
    <row r="287" spans="1:22" x14ac:dyDescent="0.2">
      <c r="F287" s="10"/>
      <c r="G287" s="55"/>
      <c r="H287" s="11"/>
      <c r="I287" s="11"/>
      <c r="J287" s="11"/>
      <c r="K287" s="11"/>
      <c r="L287" s="11"/>
      <c r="M287" s="11"/>
      <c r="N287" s="11"/>
      <c r="O287" s="11"/>
      <c r="P287" s="11"/>
      <c r="Q287" s="11"/>
    </row>
    <row r="288" spans="1:22" ht="15" x14ac:dyDescent="0.25">
      <c r="F288" s="10"/>
      <c r="G288" s="55"/>
      <c r="H288" s="11"/>
      <c r="I288" s="11"/>
      <c r="J288" s="17" t="s">
        <v>130</v>
      </c>
      <c r="K288" s="18"/>
      <c r="L288" s="11"/>
      <c r="M288" s="11"/>
      <c r="N288" s="11"/>
      <c r="O288" s="11"/>
      <c r="P288" s="11"/>
      <c r="Q288" s="11"/>
    </row>
    <row r="289" spans="1:22" x14ac:dyDescent="0.2">
      <c r="A289" s="5" t="s">
        <v>31</v>
      </c>
      <c r="B289" s="5">
        <v>17</v>
      </c>
      <c r="C289" s="5" t="s">
        <v>131</v>
      </c>
      <c r="D289" s="6">
        <v>539</v>
      </c>
      <c r="E289" s="6">
        <v>6</v>
      </c>
      <c r="F289" s="10">
        <v>55500</v>
      </c>
      <c r="G289" s="55">
        <f>F289</f>
        <v>55500</v>
      </c>
      <c r="H289" s="11"/>
      <c r="I289" s="11"/>
      <c r="J289" s="14">
        <v>2800</v>
      </c>
      <c r="K289" s="11"/>
      <c r="L289" s="11"/>
      <c r="M289" s="11">
        <f>G289+H289+I289+J289+K289+L289</f>
        <v>58300</v>
      </c>
      <c r="N289" s="11">
        <f>M289/26</f>
        <v>2242.3076923076924</v>
      </c>
      <c r="O289" s="11">
        <f>G289/12</f>
        <v>4625</v>
      </c>
      <c r="P289" s="11">
        <f>G289*1%/24</f>
        <v>23.125</v>
      </c>
      <c r="Q289" s="11">
        <v>25</v>
      </c>
      <c r="R289" s="11" t="s">
        <v>28</v>
      </c>
      <c r="S289" s="59">
        <f>M289*9%</f>
        <v>5247</v>
      </c>
      <c r="T289" s="11">
        <f>M289*0.0765</f>
        <v>4459.95</v>
      </c>
      <c r="V289" s="5">
        <v>573</v>
      </c>
    </row>
    <row r="290" spans="1:22" x14ac:dyDescent="0.2">
      <c r="F290" s="10"/>
      <c r="G290" s="55"/>
      <c r="H290" s="11"/>
      <c r="I290" s="11"/>
      <c r="J290" s="11"/>
      <c r="K290" s="11"/>
      <c r="L290" s="11"/>
      <c r="M290" s="11"/>
      <c r="N290" s="11"/>
      <c r="O290" s="11"/>
      <c r="P290" s="11"/>
      <c r="Q290" s="11"/>
    </row>
    <row r="291" spans="1:22" ht="15" x14ac:dyDescent="0.25">
      <c r="F291" s="10"/>
      <c r="G291" s="55"/>
      <c r="H291" s="11"/>
      <c r="I291" s="17" t="s">
        <v>132</v>
      </c>
      <c r="J291" s="11"/>
      <c r="K291" s="11"/>
      <c r="L291" s="11"/>
      <c r="M291" s="11"/>
      <c r="N291" s="11"/>
      <c r="O291" s="11"/>
      <c r="P291" s="11"/>
      <c r="Q291" s="11"/>
      <c r="U291" s="11"/>
    </row>
    <row r="292" spans="1:22" x14ac:dyDescent="0.2">
      <c r="A292" s="36" t="s">
        <v>31</v>
      </c>
      <c r="B292" s="5">
        <v>11</v>
      </c>
      <c r="C292" s="5" t="s">
        <v>133</v>
      </c>
      <c r="D292" s="6">
        <v>605</v>
      </c>
      <c r="E292" s="6">
        <v>6</v>
      </c>
      <c r="F292" s="10">
        <v>50500</v>
      </c>
      <c r="G292" s="55">
        <f>F292</f>
        <v>50500</v>
      </c>
      <c r="H292" s="10"/>
      <c r="I292" s="14">
        <v>3200</v>
      </c>
      <c r="J292" s="11"/>
      <c r="K292" s="11"/>
      <c r="L292" s="11"/>
      <c r="M292" s="11">
        <f>G292+H292+I292+J292+L292</f>
        <v>53700</v>
      </c>
      <c r="N292" s="11">
        <f>M292/26</f>
        <v>2065.3846153846152</v>
      </c>
      <c r="O292" s="11">
        <f>G292/12</f>
        <v>4208.333333333333</v>
      </c>
      <c r="P292" s="11">
        <f>G292*1%/24</f>
        <v>21.041666666666668</v>
      </c>
      <c r="Q292" s="11">
        <v>50</v>
      </c>
      <c r="R292" s="11" t="s">
        <v>28</v>
      </c>
      <c r="S292" s="59">
        <f>M292*9%</f>
        <v>4833</v>
      </c>
      <c r="T292" s="11">
        <f>M292*0.0765</f>
        <v>4108.05</v>
      </c>
      <c r="V292" s="5">
        <v>1261.8399999999999</v>
      </c>
    </row>
    <row r="293" spans="1:22" x14ac:dyDescent="0.2">
      <c r="F293" s="10"/>
      <c r="G293" s="55"/>
      <c r="H293" s="11"/>
      <c r="I293" s="11"/>
      <c r="J293" s="11"/>
      <c r="K293" s="11"/>
      <c r="L293" s="11"/>
      <c r="M293" s="11"/>
      <c r="N293" s="11"/>
      <c r="O293" s="11"/>
      <c r="P293" s="11"/>
      <c r="Q293" s="11"/>
    </row>
    <row r="294" spans="1:22" ht="15" x14ac:dyDescent="0.25">
      <c r="A294" s="20"/>
      <c r="B294" s="20"/>
      <c r="C294" s="20"/>
      <c r="D294" s="22"/>
      <c r="E294" s="22"/>
      <c r="F294" s="23"/>
      <c r="G294" s="56"/>
      <c r="H294" s="37"/>
      <c r="I294" s="24"/>
      <c r="J294" s="38"/>
      <c r="K294" s="38"/>
      <c r="L294" s="38"/>
      <c r="M294" s="24"/>
      <c r="N294" s="24"/>
      <c r="O294" s="24"/>
      <c r="P294" s="24"/>
      <c r="Q294" s="24"/>
      <c r="R294" s="20"/>
      <c r="S294" s="62"/>
      <c r="T294" s="24"/>
      <c r="U294" s="20"/>
      <c r="V294" s="20"/>
    </row>
    <row r="295" spans="1:22" x14ac:dyDescent="0.2">
      <c r="A295" s="20" t="s">
        <v>31</v>
      </c>
      <c r="B295" s="20">
        <v>0</v>
      </c>
      <c r="C295" s="20" t="s">
        <v>134</v>
      </c>
      <c r="D295" s="22">
        <v>585</v>
      </c>
      <c r="E295" s="22">
        <v>6</v>
      </c>
      <c r="F295" s="23"/>
      <c r="G295" s="56">
        <v>41500</v>
      </c>
      <c r="H295" s="24"/>
      <c r="I295" s="24"/>
      <c r="J295" s="24"/>
      <c r="K295" s="24"/>
      <c r="L295" s="24"/>
      <c r="M295" s="24">
        <f>G295+H295+I295+J295+K295+L295</f>
        <v>41500</v>
      </c>
      <c r="N295" s="24">
        <f>M295/26</f>
        <v>1596.1538461538462</v>
      </c>
      <c r="O295" s="24">
        <f>(G295+H295)/12</f>
        <v>3458.3333333333335</v>
      </c>
      <c r="P295" s="24">
        <f>G295*1%/24</f>
        <v>17.291666666666668</v>
      </c>
      <c r="Q295" s="24"/>
      <c r="R295" s="20" t="s">
        <v>28</v>
      </c>
      <c r="S295" s="62">
        <f>M295*9%</f>
        <v>3735</v>
      </c>
      <c r="T295" s="24">
        <f>M295*0.0765</f>
        <v>3174.75</v>
      </c>
      <c r="U295" s="20"/>
      <c r="V295" s="20"/>
    </row>
    <row r="296" spans="1:22" x14ac:dyDescent="0.2">
      <c r="F296" s="10"/>
      <c r="G296" s="55"/>
      <c r="H296" s="11"/>
      <c r="I296" s="11"/>
      <c r="J296" s="11"/>
      <c r="K296" s="11"/>
      <c r="L296" s="11"/>
      <c r="M296" s="11"/>
      <c r="N296" s="11"/>
      <c r="O296" s="11"/>
      <c r="P296" s="11"/>
      <c r="Q296" s="11"/>
    </row>
    <row r="297" spans="1:22" ht="15" x14ac:dyDescent="0.25">
      <c r="F297" s="10"/>
      <c r="G297" s="55"/>
      <c r="H297" s="10"/>
      <c r="I297" s="17" t="s">
        <v>135</v>
      </c>
      <c r="J297" s="17" t="s">
        <v>97</v>
      </c>
      <c r="K297" s="17" t="s">
        <v>136</v>
      </c>
      <c r="L297" s="11"/>
      <c r="M297" s="11"/>
      <c r="N297" s="11"/>
      <c r="O297" s="11"/>
      <c r="P297" s="11"/>
      <c r="Q297" s="11"/>
    </row>
    <row r="298" spans="1:22" x14ac:dyDescent="0.2">
      <c r="A298" s="5" t="s">
        <v>31</v>
      </c>
      <c r="B298" s="5">
        <v>10</v>
      </c>
      <c r="C298" s="5" t="s">
        <v>137</v>
      </c>
      <c r="D298" s="6">
        <v>475</v>
      </c>
      <c r="E298" s="6">
        <v>6</v>
      </c>
      <c r="F298" s="10">
        <v>49500</v>
      </c>
      <c r="G298" s="55">
        <f>F298</f>
        <v>49500</v>
      </c>
      <c r="H298" s="10"/>
      <c r="I298" s="14">
        <v>1000</v>
      </c>
      <c r="J298" s="14">
        <v>1000</v>
      </c>
      <c r="K298" s="14">
        <v>1700</v>
      </c>
      <c r="L298" s="11"/>
      <c r="M298" s="11">
        <f>G298+H298+I298+J298+K298+L298</f>
        <v>53200</v>
      </c>
      <c r="N298" s="11">
        <f>M298/26</f>
        <v>2046.1538461538462</v>
      </c>
      <c r="O298" s="11">
        <f>G298/12</f>
        <v>4125</v>
      </c>
      <c r="P298" s="11">
        <f>G298*1%/24</f>
        <v>20.625</v>
      </c>
      <c r="Q298" s="11">
        <v>21</v>
      </c>
      <c r="R298" s="5" t="s">
        <v>28</v>
      </c>
      <c r="S298" s="59">
        <f>M298*9%</f>
        <v>4788</v>
      </c>
      <c r="T298" s="11">
        <f>M298*0.0765</f>
        <v>4069.7999999999997</v>
      </c>
    </row>
    <row r="299" spans="1:22" x14ac:dyDescent="0.2">
      <c r="F299" s="10"/>
      <c r="G299" s="55"/>
      <c r="H299" s="10"/>
      <c r="I299" s="11"/>
      <c r="J299" s="11"/>
      <c r="K299" s="11"/>
      <c r="L299" s="11"/>
      <c r="M299" s="11"/>
      <c r="N299" s="11"/>
      <c r="O299" s="11"/>
      <c r="P299" s="11"/>
      <c r="Q299" s="11"/>
      <c r="R299" s="5"/>
    </row>
    <row r="300" spans="1:22" x14ac:dyDescent="0.2">
      <c r="F300" s="10"/>
      <c r="G300" s="55"/>
      <c r="H300" s="10"/>
      <c r="I300" s="11"/>
      <c r="J300" s="11"/>
      <c r="K300" s="11"/>
      <c r="L300" s="11"/>
      <c r="M300" s="11"/>
      <c r="N300" s="11"/>
      <c r="O300" s="11"/>
      <c r="P300" s="11"/>
      <c r="Q300" s="11"/>
      <c r="U300" s="11"/>
      <c r="V300" s="11"/>
    </row>
    <row r="301" spans="1:22" x14ac:dyDescent="0.2">
      <c r="A301" s="5" t="s">
        <v>31</v>
      </c>
      <c r="B301" s="5">
        <v>7</v>
      </c>
      <c r="C301" s="5" t="s">
        <v>138</v>
      </c>
      <c r="D301" s="6">
        <v>563</v>
      </c>
      <c r="E301" s="6">
        <v>6</v>
      </c>
      <c r="F301" s="10">
        <v>48500</v>
      </c>
      <c r="G301" s="55">
        <f>F301</f>
        <v>48500</v>
      </c>
      <c r="H301" s="11"/>
      <c r="I301" s="11"/>
      <c r="J301" s="11"/>
      <c r="K301" s="11"/>
      <c r="L301" s="11"/>
      <c r="M301" s="11">
        <f>G301+H301+I301+J301+K301+L301</f>
        <v>48500</v>
      </c>
      <c r="N301" s="11">
        <f>M301/26</f>
        <v>1865.3846153846155</v>
      </c>
      <c r="O301" s="11">
        <f>G301/12</f>
        <v>4041.6666666666665</v>
      </c>
      <c r="P301" s="11">
        <f>G301*1%/24</f>
        <v>20.208333333333332</v>
      </c>
      <c r="Q301" s="11">
        <v>21</v>
      </c>
      <c r="R301" s="5" t="s">
        <v>28</v>
      </c>
      <c r="S301" s="59">
        <f>M301*9%</f>
        <v>4365</v>
      </c>
      <c r="T301" s="11">
        <f>M301*0.0765</f>
        <v>3710.25</v>
      </c>
      <c r="V301" s="12">
        <v>1167.8399999999999</v>
      </c>
    </row>
    <row r="302" spans="1:22" x14ac:dyDescent="0.2">
      <c r="F302" s="10"/>
      <c r="G302" s="55"/>
      <c r="H302" s="10"/>
      <c r="I302" s="11"/>
      <c r="J302" s="11"/>
      <c r="K302" s="11"/>
      <c r="L302" s="11"/>
      <c r="M302" s="11"/>
      <c r="N302" s="11"/>
      <c r="O302" s="11"/>
      <c r="P302" s="11"/>
      <c r="Q302" s="11"/>
      <c r="R302" s="5"/>
    </row>
    <row r="303" spans="1:22" x14ac:dyDescent="0.2">
      <c r="F303" s="10"/>
      <c r="G303" s="55"/>
      <c r="H303" s="10"/>
      <c r="I303" s="11"/>
      <c r="J303" s="11"/>
      <c r="K303" s="11"/>
      <c r="L303" s="11"/>
      <c r="M303" s="11"/>
      <c r="N303" s="11"/>
      <c r="O303" s="11"/>
      <c r="P303" s="11"/>
      <c r="Q303" s="11"/>
      <c r="R303" s="5"/>
    </row>
    <row r="304" spans="1:22" x14ac:dyDescent="0.2">
      <c r="A304" s="5" t="s">
        <v>27</v>
      </c>
      <c r="B304" s="5">
        <v>20</v>
      </c>
      <c r="C304" s="5" t="s">
        <v>139</v>
      </c>
      <c r="D304" s="6">
        <v>457</v>
      </c>
      <c r="E304" s="6">
        <v>6</v>
      </c>
      <c r="F304" s="10">
        <v>62000</v>
      </c>
      <c r="G304" s="55">
        <f>F304</f>
        <v>62000</v>
      </c>
      <c r="J304" s="11"/>
      <c r="K304" s="11"/>
      <c r="L304" s="11"/>
      <c r="M304" s="11">
        <f>G304+H304+I304+J304+K304+L304</f>
        <v>62000</v>
      </c>
      <c r="N304" s="11">
        <f>M304/26</f>
        <v>2384.6153846153848</v>
      </c>
      <c r="O304" s="11">
        <f>G304/12</f>
        <v>5166.666666666667</v>
      </c>
      <c r="P304" s="11">
        <f>G304*1%/24</f>
        <v>25.833333333333332</v>
      </c>
      <c r="Q304" s="11">
        <v>100</v>
      </c>
      <c r="R304" s="5" t="s">
        <v>55</v>
      </c>
      <c r="S304" s="59">
        <f>M304*3%</f>
        <v>1860</v>
      </c>
      <c r="T304" s="11">
        <f>M304*0.0765</f>
        <v>4743</v>
      </c>
      <c r="V304" s="5">
        <v>587</v>
      </c>
    </row>
    <row r="305" spans="1:22" x14ac:dyDescent="0.2">
      <c r="F305" s="10"/>
      <c r="G305" s="55"/>
      <c r="J305" s="11"/>
      <c r="K305" s="11"/>
      <c r="L305" s="11"/>
      <c r="M305" s="11"/>
      <c r="N305" s="11"/>
      <c r="O305" s="11"/>
      <c r="P305" s="11"/>
      <c r="Q305" s="11"/>
      <c r="R305" s="5"/>
    </row>
    <row r="306" spans="1:22" ht="15" x14ac:dyDescent="0.25">
      <c r="F306" s="10"/>
      <c r="G306" s="55"/>
      <c r="H306" s="11"/>
      <c r="I306" s="17" t="s">
        <v>140</v>
      </c>
      <c r="J306" s="18"/>
      <c r="K306" s="11"/>
      <c r="L306" s="11"/>
      <c r="M306" s="11"/>
      <c r="N306" s="11"/>
      <c r="O306" s="11"/>
      <c r="P306" s="11"/>
      <c r="Q306" s="11"/>
    </row>
    <row r="307" spans="1:22" x14ac:dyDescent="0.2">
      <c r="A307" s="5" t="s">
        <v>27</v>
      </c>
      <c r="B307" s="5">
        <v>40</v>
      </c>
      <c r="C307" s="5" t="s">
        <v>141</v>
      </c>
      <c r="D307" s="6">
        <v>641</v>
      </c>
      <c r="E307" s="6">
        <v>6</v>
      </c>
      <c r="F307" s="10">
        <v>77000</v>
      </c>
      <c r="G307" s="55">
        <f>F307</f>
        <v>77000</v>
      </c>
      <c r="I307" s="14">
        <v>3500</v>
      </c>
      <c r="J307" s="11"/>
      <c r="K307" s="11"/>
      <c r="L307" s="11"/>
      <c r="M307" s="11">
        <f>G307+H307+I307+J307+K307+L307</f>
        <v>80500</v>
      </c>
      <c r="N307" s="11">
        <f>M307/26</f>
        <v>3096.1538461538462</v>
      </c>
      <c r="O307" s="11">
        <f>G307/12</f>
        <v>6416.666666666667</v>
      </c>
      <c r="P307" s="11">
        <f>G307*1%/24</f>
        <v>32.083333333333336</v>
      </c>
      <c r="Q307" s="11">
        <v>40</v>
      </c>
      <c r="R307" s="11" t="s">
        <v>55</v>
      </c>
      <c r="S307" s="59">
        <f>M307*3%</f>
        <v>2415</v>
      </c>
      <c r="T307" s="11">
        <f>M307*0.0765</f>
        <v>6158.25</v>
      </c>
      <c r="V307" s="12">
        <v>1167.8399999999999</v>
      </c>
    </row>
    <row r="308" spans="1:22" x14ac:dyDescent="0.2">
      <c r="F308" s="10"/>
      <c r="G308" s="55"/>
      <c r="I308" s="11"/>
      <c r="J308" s="11"/>
      <c r="K308" s="11"/>
      <c r="L308" s="11"/>
      <c r="M308" s="11"/>
      <c r="N308" s="11"/>
      <c r="O308" s="11"/>
      <c r="P308" s="11"/>
      <c r="Q308" s="11"/>
    </row>
    <row r="309" spans="1:22" ht="15" x14ac:dyDescent="0.25">
      <c r="A309" s="20"/>
      <c r="B309" s="20"/>
      <c r="C309" s="20"/>
      <c r="D309" s="22"/>
      <c r="E309" s="22"/>
      <c r="F309" s="23"/>
      <c r="G309" s="56"/>
      <c r="H309" s="20"/>
      <c r="I309" s="17" t="s">
        <v>142</v>
      </c>
      <c r="J309" s="17" t="s">
        <v>143</v>
      </c>
      <c r="K309" s="24"/>
      <c r="L309" s="24"/>
      <c r="M309" s="24"/>
      <c r="N309" s="24"/>
      <c r="O309" s="24"/>
      <c r="P309" s="24"/>
      <c r="Q309" s="24"/>
      <c r="R309" s="24"/>
      <c r="S309" s="62"/>
      <c r="T309" s="24"/>
      <c r="U309" s="20"/>
      <c r="V309" s="20"/>
    </row>
    <row r="310" spans="1:22" x14ac:dyDescent="0.2">
      <c r="A310" s="20" t="s">
        <v>31</v>
      </c>
      <c r="B310" s="20">
        <v>13</v>
      </c>
      <c r="C310" s="20" t="s">
        <v>144</v>
      </c>
      <c r="D310" s="22">
        <v>587</v>
      </c>
      <c r="E310" s="22">
        <v>6</v>
      </c>
      <c r="F310" s="23"/>
      <c r="G310" s="56">
        <v>53500</v>
      </c>
      <c r="H310" s="20"/>
      <c r="I310" s="29">
        <v>1500</v>
      </c>
      <c r="J310" s="29">
        <v>4100</v>
      </c>
      <c r="K310" s="24"/>
      <c r="L310" s="24"/>
      <c r="M310" s="24">
        <f>G310+H310+I310+J310+K310+L310</f>
        <v>59100</v>
      </c>
      <c r="N310" s="24">
        <f>M310/26</f>
        <v>2273.0769230769229</v>
      </c>
      <c r="O310" s="24">
        <f>(G310+H310)/12</f>
        <v>4458.333333333333</v>
      </c>
      <c r="P310" s="24">
        <f>G310*1%/24</f>
        <v>22.291666666666668</v>
      </c>
      <c r="Q310" s="39">
        <v>15</v>
      </c>
      <c r="R310" s="20" t="s">
        <v>28</v>
      </c>
      <c r="S310" s="62">
        <f>M310*9%</f>
        <v>5319</v>
      </c>
      <c r="T310" s="24">
        <f>M310*0.0765</f>
        <v>4521.1499999999996</v>
      </c>
      <c r="U310" s="20"/>
      <c r="V310" s="20">
        <v>573</v>
      </c>
    </row>
    <row r="311" spans="1:22" x14ac:dyDescent="0.2">
      <c r="F311" s="10"/>
      <c r="G311" s="55"/>
      <c r="I311" s="11"/>
      <c r="J311" s="11"/>
      <c r="K311" s="11"/>
      <c r="L311" s="11"/>
      <c r="M311" s="11"/>
      <c r="N311" s="11"/>
      <c r="O311" s="11"/>
      <c r="P311" s="11"/>
      <c r="Q311" s="11"/>
    </row>
    <row r="312" spans="1:22" ht="15" x14ac:dyDescent="0.25">
      <c r="F312" s="10"/>
      <c r="G312" s="55"/>
      <c r="I312" s="11"/>
      <c r="J312" s="11"/>
      <c r="K312" s="17" t="s">
        <v>88</v>
      </c>
      <c r="L312" s="11"/>
      <c r="M312" s="11"/>
      <c r="N312" s="11"/>
      <c r="O312" s="11"/>
      <c r="P312" s="11"/>
      <c r="Q312" s="11"/>
    </row>
    <row r="313" spans="1:22" x14ac:dyDescent="0.2">
      <c r="A313" s="5" t="s">
        <v>31</v>
      </c>
      <c r="B313" s="5">
        <v>3</v>
      </c>
      <c r="C313" s="5" t="s">
        <v>145</v>
      </c>
      <c r="D313" s="6">
        <v>554</v>
      </c>
      <c r="E313" s="6">
        <v>6</v>
      </c>
      <c r="F313" s="10">
        <v>43500</v>
      </c>
      <c r="G313" s="55">
        <f>F313</f>
        <v>43500</v>
      </c>
      <c r="I313" s="11"/>
      <c r="J313" s="11"/>
      <c r="K313" s="14">
        <v>850</v>
      </c>
      <c r="L313" s="11"/>
      <c r="M313" s="11">
        <f>G313+H313+I313+J313+K313+L313</f>
        <v>44350</v>
      </c>
      <c r="N313" s="11">
        <f>M313/26</f>
        <v>1705.7692307692307</v>
      </c>
      <c r="O313" s="11">
        <f>G313/12</f>
        <v>3625</v>
      </c>
      <c r="P313" s="11">
        <f>G313*1%/24</f>
        <v>18.125</v>
      </c>
      <c r="Q313" s="11">
        <v>0</v>
      </c>
      <c r="R313" s="11" t="s">
        <v>28</v>
      </c>
      <c r="S313" s="59">
        <f>M313*9%</f>
        <v>3991.5</v>
      </c>
      <c r="T313" s="11">
        <f>M313*0.0765</f>
        <v>3392.7750000000001</v>
      </c>
      <c r="V313" s="5">
        <v>573</v>
      </c>
    </row>
    <row r="314" spans="1:22" x14ac:dyDescent="0.2">
      <c r="F314" s="10"/>
      <c r="G314" s="55"/>
      <c r="I314" s="11"/>
      <c r="J314" s="11"/>
      <c r="K314" s="11"/>
      <c r="L314" s="11"/>
      <c r="M314" s="11"/>
      <c r="N314" s="11"/>
      <c r="O314" s="11"/>
      <c r="P314" s="11"/>
      <c r="Q314" s="11"/>
    </row>
    <row r="315" spans="1:22" ht="15" x14ac:dyDescent="0.25">
      <c r="F315" s="10"/>
      <c r="G315" s="55"/>
      <c r="I315" s="17" t="s">
        <v>146</v>
      </c>
      <c r="J315" s="17" t="s">
        <v>147</v>
      </c>
      <c r="K315" s="17" t="s">
        <v>88</v>
      </c>
      <c r="L315" s="18"/>
      <c r="M315" s="11"/>
      <c r="N315" s="11"/>
      <c r="O315" s="11"/>
      <c r="P315" s="11"/>
      <c r="Q315" s="11"/>
    </row>
    <row r="316" spans="1:22" x14ac:dyDescent="0.2">
      <c r="A316" s="5" t="s">
        <v>31</v>
      </c>
      <c r="B316" s="5">
        <v>26</v>
      </c>
      <c r="C316" s="5" t="s">
        <v>148</v>
      </c>
      <c r="D316" s="6">
        <v>435</v>
      </c>
      <c r="E316" s="6">
        <v>6</v>
      </c>
      <c r="F316" s="10">
        <v>59500</v>
      </c>
      <c r="G316" s="55">
        <f>F316</f>
        <v>59500</v>
      </c>
      <c r="I316" s="14">
        <v>6250</v>
      </c>
      <c r="J316" s="14">
        <v>1700</v>
      </c>
      <c r="K316" s="14">
        <v>850</v>
      </c>
      <c r="L316" s="11"/>
      <c r="M316" s="11">
        <f>G316+H316+I316+J316+K316+L316</f>
        <v>68300</v>
      </c>
      <c r="N316" s="11">
        <f>M316/26</f>
        <v>2626.9230769230771</v>
      </c>
      <c r="O316" s="11">
        <f>G316/12</f>
        <v>4958.333333333333</v>
      </c>
      <c r="P316" s="11">
        <f>G316*1%/24</f>
        <v>24.791666666666668</v>
      </c>
      <c r="Q316" s="11">
        <v>40</v>
      </c>
      <c r="R316" s="11" t="s">
        <v>28</v>
      </c>
      <c r="S316" s="59">
        <f>M316*9%</f>
        <v>6147</v>
      </c>
      <c r="T316" s="11">
        <f>M316*0.0765</f>
        <v>5224.95</v>
      </c>
      <c r="V316" s="12">
        <v>1167.8399999999999</v>
      </c>
    </row>
    <row r="317" spans="1:22" x14ac:dyDescent="0.2">
      <c r="F317" s="10"/>
      <c r="G317" s="55"/>
      <c r="I317" s="11"/>
      <c r="J317" s="11"/>
      <c r="K317" s="11"/>
      <c r="L317" s="11"/>
      <c r="M317" s="11"/>
      <c r="N317" s="11"/>
      <c r="O317" s="11"/>
      <c r="P317" s="11"/>
      <c r="Q317" s="11"/>
    </row>
    <row r="318" spans="1:22" ht="15" x14ac:dyDescent="0.25">
      <c r="F318" s="10"/>
      <c r="G318" s="55"/>
      <c r="I318" s="17" t="s">
        <v>149</v>
      </c>
      <c r="J318" s="17" t="s">
        <v>150</v>
      </c>
      <c r="K318" s="17" t="s">
        <v>151</v>
      </c>
      <c r="L318" s="17" t="s">
        <v>91</v>
      </c>
      <c r="M318" s="11"/>
      <c r="N318" s="11"/>
      <c r="O318" s="11"/>
      <c r="P318" s="11"/>
      <c r="T318" s="5"/>
    </row>
    <row r="319" spans="1:22" x14ac:dyDescent="0.2">
      <c r="A319" s="5" t="s">
        <v>27</v>
      </c>
      <c r="B319" s="5">
        <v>31</v>
      </c>
      <c r="C319" s="5" t="s">
        <v>152</v>
      </c>
      <c r="D319" s="6">
        <v>445</v>
      </c>
      <c r="E319" s="6">
        <v>5</v>
      </c>
      <c r="F319" s="10">
        <v>77000</v>
      </c>
      <c r="G319" s="55">
        <f>F319</f>
        <v>77000</v>
      </c>
      <c r="I319" s="14">
        <v>800</v>
      </c>
      <c r="J319" s="29">
        <v>1600</v>
      </c>
      <c r="K319" s="14">
        <v>800</v>
      </c>
      <c r="L319" s="14">
        <v>850</v>
      </c>
      <c r="M319" s="11">
        <f>G319+H319+I319+J319+K319+L319</f>
        <v>81050</v>
      </c>
      <c r="N319" s="11">
        <f>M319/26</f>
        <v>3117.3076923076924</v>
      </c>
      <c r="O319" s="11">
        <f>G319/12</f>
        <v>6416.666666666667</v>
      </c>
      <c r="P319" s="11">
        <f>G319*1%/24</f>
        <v>32.083333333333336</v>
      </c>
      <c r="Q319" s="11">
        <v>150</v>
      </c>
      <c r="R319" s="5" t="s">
        <v>55</v>
      </c>
      <c r="S319" s="59">
        <f>M319*3%</f>
        <v>2431.5</v>
      </c>
      <c r="T319" s="11">
        <f>M319*0.0765</f>
        <v>6200.3249999999998</v>
      </c>
      <c r="V319" s="5">
        <v>573</v>
      </c>
    </row>
    <row r="320" spans="1:22" x14ac:dyDescent="0.2">
      <c r="F320" s="10"/>
      <c r="G320" s="55"/>
      <c r="H320" s="11"/>
      <c r="I320" s="10"/>
      <c r="J320" s="10"/>
      <c r="K320" s="11"/>
      <c r="L320" s="11"/>
      <c r="M320" s="11"/>
      <c r="N320" s="11"/>
      <c r="O320" s="11"/>
      <c r="P320" s="11"/>
      <c r="T320" s="5"/>
    </row>
    <row r="321" spans="1:22" ht="15" x14ac:dyDescent="0.25">
      <c r="F321" s="10"/>
      <c r="G321" s="55"/>
      <c r="I321" s="17" t="s">
        <v>150</v>
      </c>
      <c r="J321" s="11"/>
      <c r="K321" s="11"/>
      <c r="L321" s="11"/>
      <c r="M321" s="11"/>
      <c r="N321" s="11"/>
      <c r="O321" s="11"/>
      <c r="P321" s="11"/>
      <c r="Q321" s="11"/>
    </row>
    <row r="322" spans="1:22" x14ac:dyDescent="0.2">
      <c r="A322" s="5" t="s">
        <v>31</v>
      </c>
      <c r="B322" s="5">
        <v>17</v>
      </c>
      <c r="C322" s="5" t="s">
        <v>153</v>
      </c>
      <c r="D322" s="6">
        <v>520</v>
      </c>
      <c r="E322" s="6">
        <v>6</v>
      </c>
      <c r="F322" s="10">
        <v>58500</v>
      </c>
      <c r="G322" s="55">
        <f>F322</f>
        <v>58500</v>
      </c>
      <c r="I322" s="14">
        <v>1600</v>
      </c>
      <c r="J322" s="11"/>
      <c r="K322" s="11"/>
      <c r="L322" s="11"/>
      <c r="M322" s="11">
        <f>G322+H322+I322+J322+K322+L322</f>
        <v>60100</v>
      </c>
      <c r="N322" s="11">
        <f>M322/26</f>
        <v>2311.5384615384614</v>
      </c>
      <c r="O322" s="11">
        <f>G322/12</f>
        <v>4875</v>
      </c>
      <c r="P322" s="11">
        <f>G322*1%/24</f>
        <v>24.375</v>
      </c>
      <c r="Q322" s="11">
        <v>30</v>
      </c>
      <c r="R322" s="5" t="s">
        <v>28</v>
      </c>
      <c r="S322" s="59">
        <f>M322*9%</f>
        <v>5409</v>
      </c>
      <c r="T322" s="11">
        <f>M322*0.0765</f>
        <v>4597.6499999999996</v>
      </c>
      <c r="V322" s="5">
        <v>573</v>
      </c>
    </row>
    <row r="323" spans="1:22" x14ac:dyDescent="0.2">
      <c r="F323" s="10"/>
      <c r="G323" s="55"/>
      <c r="I323" s="11"/>
      <c r="J323" s="11"/>
      <c r="K323" s="11"/>
      <c r="L323" s="11"/>
      <c r="M323" s="11"/>
      <c r="N323" s="11"/>
      <c r="O323" s="11"/>
      <c r="P323" s="11"/>
      <c r="Q323" s="11"/>
      <c r="R323" s="5"/>
    </row>
    <row r="324" spans="1:22" ht="15" x14ac:dyDescent="0.25">
      <c r="A324" s="20"/>
      <c r="B324" s="20"/>
      <c r="C324" s="20"/>
      <c r="D324" s="22"/>
      <c r="E324" s="22"/>
      <c r="F324" s="23"/>
      <c r="G324" s="56"/>
      <c r="H324" s="13" t="s">
        <v>154</v>
      </c>
      <c r="I324" s="24"/>
      <c r="J324" s="17" t="s">
        <v>155</v>
      </c>
      <c r="K324" s="17" t="s">
        <v>156</v>
      </c>
      <c r="L324" s="24"/>
      <c r="M324" s="24"/>
      <c r="N324" s="24"/>
      <c r="O324" s="24"/>
      <c r="P324" s="24"/>
      <c r="Q324" s="24"/>
      <c r="R324" s="20"/>
      <c r="S324" s="62"/>
      <c r="T324" s="24"/>
      <c r="U324" s="20"/>
      <c r="V324" s="20"/>
    </row>
    <row r="325" spans="1:22" x14ac:dyDescent="0.2">
      <c r="A325" s="20" t="s">
        <v>31</v>
      </c>
      <c r="B325" s="36"/>
      <c r="C325" s="20" t="s">
        <v>157</v>
      </c>
      <c r="D325" s="22">
        <v>580</v>
      </c>
      <c r="E325" s="22">
        <v>6</v>
      </c>
      <c r="F325" s="23"/>
      <c r="G325" s="56">
        <v>56500</v>
      </c>
      <c r="H325" s="14">
        <f>G325/183*20</f>
        <v>6174.8633879781428</v>
      </c>
      <c r="I325" s="24"/>
      <c r="J325" s="14">
        <v>3500</v>
      </c>
      <c r="K325" s="14">
        <v>1100</v>
      </c>
      <c r="L325" s="24"/>
      <c r="M325" s="24">
        <f>G325+H325+I325+J325+K325+L325</f>
        <v>67274.863387978141</v>
      </c>
      <c r="N325" s="24">
        <f>M325/26</f>
        <v>2587.494745691467</v>
      </c>
      <c r="O325" s="24">
        <f>(G325+H325)/12</f>
        <v>5222.9052823315114</v>
      </c>
      <c r="P325" s="24">
        <f>G325*1%/24</f>
        <v>23.541666666666668</v>
      </c>
      <c r="Q325" s="24"/>
      <c r="R325" s="20" t="s">
        <v>28</v>
      </c>
      <c r="S325" s="62">
        <f>M325*9%</f>
        <v>6054.7377049180323</v>
      </c>
      <c r="T325" s="24">
        <f>M325*0.0765</f>
        <v>5146.5270491803276</v>
      </c>
      <c r="U325" s="20"/>
      <c r="V325" s="20"/>
    </row>
    <row r="326" spans="1:22" x14ac:dyDescent="0.2">
      <c r="F326" s="10"/>
      <c r="G326" s="55"/>
      <c r="I326" s="11"/>
      <c r="J326" s="11"/>
      <c r="K326" s="11"/>
      <c r="L326" s="11"/>
      <c r="M326" s="11"/>
      <c r="N326" s="11"/>
      <c r="O326" s="11"/>
      <c r="P326" s="11"/>
      <c r="Q326" s="11"/>
      <c r="R326" s="5"/>
    </row>
    <row r="327" spans="1:22" ht="15" x14ac:dyDescent="0.25">
      <c r="F327" s="10"/>
      <c r="G327" s="55"/>
      <c r="I327" s="18"/>
      <c r="J327" s="18"/>
      <c r="K327" s="11"/>
      <c r="L327" s="11"/>
      <c r="M327" s="11"/>
      <c r="N327" s="11"/>
      <c r="O327" s="11"/>
      <c r="P327" s="11"/>
      <c r="Q327" s="11"/>
      <c r="R327" s="5"/>
    </row>
    <row r="328" spans="1:22" x14ac:dyDescent="0.2">
      <c r="A328" s="5" t="s">
        <v>27</v>
      </c>
      <c r="B328" s="5">
        <v>34</v>
      </c>
      <c r="C328" s="15" t="s">
        <v>158</v>
      </c>
      <c r="D328" s="6">
        <v>647</v>
      </c>
      <c r="E328" s="6">
        <v>6</v>
      </c>
      <c r="F328" s="10">
        <v>77000</v>
      </c>
      <c r="G328" s="57">
        <f>F328/2</f>
        <v>38500</v>
      </c>
      <c r="H328" s="11"/>
      <c r="I328" s="11"/>
      <c r="J328" s="11"/>
      <c r="K328" s="11"/>
      <c r="L328" s="11"/>
      <c r="M328" s="11">
        <f>G328+H328+I328+J328+K328+L328</f>
        <v>38500</v>
      </c>
      <c r="N328" s="11">
        <f>M328/26</f>
        <v>1480.7692307692307</v>
      </c>
      <c r="O328" s="11">
        <f>G328/12</f>
        <v>3208.3333333333335</v>
      </c>
      <c r="P328" s="11">
        <f>G328*1%/24</f>
        <v>16.041666666666668</v>
      </c>
      <c r="Q328" s="11">
        <v>35</v>
      </c>
      <c r="R328" s="11" t="s">
        <v>28</v>
      </c>
      <c r="S328" s="59">
        <f>M328*9%</f>
        <v>3465</v>
      </c>
      <c r="T328" s="11">
        <f>M328*0.0765</f>
        <v>2945.25</v>
      </c>
    </row>
    <row r="329" spans="1:22" x14ac:dyDescent="0.2">
      <c r="F329" s="10"/>
      <c r="G329" s="55"/>
      <c r="H329" s="11"/>
      <c r="I329" s="11"/>
      <c r="J329" s="11"/>
      <c r="K329" s="11"/>
      <c r="L329" s="11"/>
      <c r="M329" s="11"/>
      <c r="N329" s="11"/>
      <c r="O329" s="11"/>
      <c r="P329" s="11"/>
      <c r="Q329" s="11"/>
    </row>
    <row r="330" spans="1:22" ht="15" x14ac:dyDescent="0.25">
      <c r="F330" s="10"/>
      <c r="G330" s="55"/>
      <c r="H330" s="11"/>
      <c r="I330" s="11"/>
      <c r="J330" s="11"/>
      <c r="K330" s="11"/>
      <c r="L330" s="17" t="s">
        <v>91</v>
      </c>
      <c r="M330" s="11"/>
      <c r="N330" s="11"/>
      <c r="O330" s="11"/>
      <c r="P330" s="11"/>
      <c r="Q330" s="11"/>
    </row>
    <row r="331" spans="1:22" x14ac:dyDescent="0.2">
      <c r="A331" s="5" t="s">
        <v>31</v>
      </c>
      <c r="B331" s="5">
        <v>17</v>
      </c>
      <c r="C331" s="5" t="s">
        <v>159</v>
      </c>
      <c r="D331" s="6">
        <v>691</v>
      </c>
      <c r="E331" s="6">
        <v>6</v>
      </c>
      <c r="F331" s="10">
        <v>55500</v>
      </c>
      <c r="G331" s="55">
        <f>F331</f>
        <v>55500</v>
      </c>
      <c r="H331" s="11"/>
      <c r="I331" s="11"/>
      <c r="J331" s="11"/>
      <c r="K331" s="11"/>
      <c r="L331" s="14">
        <v>850</v>
      </c>
      <c r="M331" s="11">
        <f>G331+H331+I331+J331+K331+L331</f>
        <v>56350</v>
      </c>
      <c r="N331" s="11">
        <f>M331/26</f>
        <v>2167.3076923076924</v>
      </c>
      <c r="O331" s="11">
        <f>G331/12</f>
        <v>4625</v>
      </c>
      <c r="P331" s="11">
        <f>G331*1%/24</f>
        <v>23.125</v>
      </c>
      <c r="Q331" s="11">
        <v>50</v>
      </c>
      <c r="R331" s="11" t="s">
        <v>28</v>
      </c>
      <c r="S331" s="59">
        <f>M331*9%</f>
        <v>5071.5</v>
      </c>
      <c r="T331" s="11">
        <f>M331*0.0765</f>
        <v>4310.7749999999996</v>
      </c>
    </row>
    <row r="332" spans="1:22" x14ac:dyDescent="0.2">
      <c r="F332" s="10"/>
      <c r="G332" s="55"/>
      <c r="H332" s="11"/>
      <c r="I332" s="11"/>
      <c r="J332" s="11"/>
      <c r="K332" s="11"/>
      <c r="L332" s="11"/>
      <c r="M332" s="11"/>
      <c r="N332" s="11"/>
      <c r="O332" s="11"/>
      <c r="P332" s="11"/>
      <c r="Q332" s="11"/>
    </row>
    <row r="333" spans="1:22" ht="15" x14ac:dyDescent="0.25">
      <c r="F333" s="10"/>
      <c r="G333" s="55"/>
      <c r="H333" s="11"/>
      <c r="I333" s="11"/>
      <c r="J333" s="17" t="s">
        <v>160</v>
      </c>
      <c r="K333" s="17" t="s">
        <v>161</v>
      </c>
      <c r="L333" s="4"/>
      <c r="M333" s="11"/>
      <c r="N333" s="11"/>
      <c r="O333" s="11"/>
      <c r="P333" s="11"/>
      <c r="Q333" s="11"/>
    </row>
    <row r="334" spans="1:22" x14ac:dyDescent="0.2">
      <c r="A334" s="5" t="s">
        <v>31</v>
      </c>
      <c r="B334" s="5">
        <v>5</v>
      </c>
      <c r="C334" s="5" t="s">
        <v>162</v>
      </c>
      <c r="D334" s="6">
        <v>522</v>
      </c>
      <c r="E334" s="6">
        <v>6</v>
      </c>
      <c r="F334" s="10">
        <v>45500</v>
      </c>
      <c r="G334" s="55">
        <f>F334</f>
        <v>45500</v>
      </c>
      <c r="H334" s="11"/>
      <c r="I334" s="11"/>
      <c r="J334" s="14">
        <v>3200</v>
      </c>
      <c r="K334" s="14">
        <v>3200</v>
      </c>
      <c r="L334" s="11"/>
      <c r="M334" s="11">
        <f>G334+H334+I334+J334+K334+L334</f>
        <v>51900</v>
      </c>
      <c r="N334" s="11">
        <f>M334/26</f>
        <v>1996.1538461538462</v>
      </c>
      <c r="O334" s="11">
        <f>G334/12</f>
        <v>3791.6666666666665</v>
      </c>
      <c r="P334" s="11">
        <f>G334*1%/24</f>
        <v>18.958333333333332</v>
      </c>
      <c r="Q334" s="11"/>
      <c r="R334" s="11" t="s">
        <v>28</v>
      </c>
      <c r="S334" s="59">
        <f>M334*9%</f>
        <v>4671</v>
      </c>
      <c r="T334" s="11">
        <f>M334*0.0765</f>
        <v>3970.35</v>
      </c>
      <c r="V334" s="5">
        <v>587</v>
      </c>
    </row>
    <row r="335" spans="1:22" x14ac:dyDescent="0.2">
      <c r="F335" s="10"/>
      <c r="G335" s="55"/>
      <c r="H335" s="11"/>
      <c r="I335" s="11"/>
      <c r="J335" s="11"/>
      <c r="K335" s="11"/>
      <c r="L335" s="11"/>
      <c r="M335" s="11"/>
      <c r="N335" s="11"/>
      <c r="O335" s="11"/>
      <c r="P335" s="11"/>
      <c r="Q335" s="11"/>
    </row>
    <row r="336" spans="1:22" x14ac:dyDescent="0.2">
      <c r="F336" s="40"/>
      <c r="G336" s="61"/>
      <c r="I336" s="11"/>
      <c r="J336" s="11"/>
      <c r="K336" s="11"/>
      <c r="L336" s="11"/>
      <c r="M336" s="11"/>
      <c r="N336" s="11"/>
      <c r="O336" s="11"/>
      <c r="P336" s="11"/>
      <c r="Q336" s="11"/>
      <c r="T336" s="5"/>
    </row>
    <row r="337" spans="3:22" x14ac:dyDescent="0.2">
      <c r="C337" s="6">
        <v>38</v>
      </c>
      <c r="F337" s="40">
        <f t="shared" ref="F337:Q337" si="3">SUM(F221:F336)</f>
        <v>2055000</v>
      </c>
      <c r="G337" s="61">
        <f t="shared" si="3"/>
        <v>2168000</v>
      </c>
      <c r="H337" s="11">
        <f t="shared" si="3"/>
        <v>47319.672131147534</v>
      </c>
      <c r="I337" s="11">
        <f t="shared" si="3"/>
        <v>27100</v>
      </c>
      <c r="J337" s="11">
        <f t="shared" si="3"/>
        <v>31200</v>
      </c>
      <c r="K337" s="11">
        <f t="shared" si="3"/>
        <v>18700</v>
      </c>
      <c r="L337" s="11">
        <f t="shared" si="3"/>
        <v>4400</v>
      </c>
      <c r="M337" s="11">
        <f t="shared" si="3"/>
        <v>2296719.6721311477</v>
      </c>
      <c r="N337" s="11">
        <f t="shared" si="3"/>
        <v>88335.372005044133</v>
      </c>
      <c r="O337" s="11">
        <f t="shared" si="3"/>
        <v>184395.0364298725</v>
      </c>
      <c r="P337" s="11">
        <f t="shared" si="3"/>
        <v>903.33333333333326</v>
      </c>
      <c r="Q337" s="11">
        <f t="shared" si="3"/>
        <v>2257</v>
      </c>
      <c r="S337" s="59">
        <f>SUM(S221:S336)</f>
        <v>171301.72131147538</v>
      </c>
      <c r="T337" s="11">
        <f>SUM(T221:T336)</f>
        <v>175699.05491803278</v>
      </c>
      <c r="V337" s="5">
        <f>SUM(V221:V336)</f>
        <v>24296.760000000002</v>
      </c>
    </row>
    <row r="341" spans="3:22" x14ac:dyDescent="0.2">
      <c r="C341" s="65" t="s">
        <v>200</v>
      </c>
      <c r="G341" s="66" t="s">
        <v>201</v>
      </c>
      <c r="H341" s="65" t="s">
        <v>14</v>
      </c>
    </row>
    <row r="342" spans="3:22" x14ac:dyDescent="0.2">
      <c r="C342" s="65" t="s">
        <v>241</v>
      </c>
      <c r="G342" s="67">
        <f>G69+G136+G215+G337</f>
        <v>5610500</v>
      </c>
      <c r="H342" s="68">
        <f>H69+H136+H215+H337</f>
        <v>76887.978142076492</v>
      </c>
    </row>
    <row r="343" spans="3:22" x14ac:dyDescent="0.2">
      <c r="C343" s="78"/>
    </row>
    <row r="347" spans="3:22" x14ac:dyDescent="0.2">
      <c r="C347" s="65" t="s">
        <v>202</v>
      </c>
      <c r="D347" s="66"/>
      <c r="E347" s="66"/>
      <c r="F347" s="65"/>
      <c r="G347" s="67">
        <f>G342+H342</f>
        <v>5687387.9781420762</v>
      </c>
    </row>
    <row r="348" spans="3:22" x14ac:dyDescent="0.2">
      <c r="C348" s="65" t="s">
        <v>23</v>
      </c>
      <c r="D348" s="66"/>
      <c r="E348" s="66"/>
      <c r="F348" s="65"/>
      <c r="G348" s="67">
        <f>G347*7.65%</f>
        <v>435085.18032786885</v>
      </c>
    </row>
    <row r="349" spans="3:22" x14ac:dyDescent="0.2">
      <c r="C349" s="65" t="s">
        <v>8</v>
      </c>
      <c r="D349" s="66"/>
      <c r="E349" s="66"/>
      <c r="F349" s="65"/>
      <c r="G349" s="67">
        <f>T69+R136+T215+S337</f>
        <v>456056.40983606549</v>
      </c>
    </row>
    <row r="350" spans="3:22" x14ac:dyDescent="0.2">
      <c r="C350" s="65" t="s">
        <v>219</v>
      </c>
      <c r="D350" s="66"/>
      <c r="E350" s="66"/>
      <c r="F350" s="65"/>
      <c r="G350" s="67">
        <f>SUM(W69+U136+W215+V337)*12</f>
        <v>616996.32000000007</v>
      </c>
    </row>
    <row r="351" spans="3:22" x14ac:dyDescent="0.2">
      <c r="C351" s="65" t="s">
        <v>204</v>
      </c>
      <c r="D351" s="66"/>
      <c r="E351" s="66"/>
      <c r="F351" s="65"/>
      <c r="G351" s="73">
        <f>G347*1%</f>
        <v>56873.879781420765</v>
      </c>
    </row>
    <row r="352" spans="3:22" x14ac:dyDescent="0.2">
      <c r="C352" s="65" t="s">
        <v>228</v>
      </c>
      <c r="D352" s="77">
        <v>78</v>
      </c>
      <c r="E352" s="66">
        <v>102</v>
      </c>
      <c r="F352" s="65"/>
      <c r="G352" s="73">
        <f>D352*E352</f>
        <v>7956</v>
      </c>
    </row>
    <row r="353" spans="3:8" x14ac:dyDescent="0.2">
      <c r="C353" s="65" t="s">
        <v>216</v>
      </c>
      <c r="D353" s="66">
        <v>3.7399999999999998E-3</v>
      </c>
      <c r="E353" s="69">
        <f>SUM(P69+N136+P215+O337)</f>
        <v>473804.89526411658</v>
      </c>
      <c r="F353" s="66">
        <v>12</v>
      </c>
      <c r="G353" s="75">
        <f>(E353*D353)*F353</f>
        <v>21264.363699453548</v>
      </c>
    </row>
    <row r="354" spans="3:8" x14ac:dyDescent="0.2">
      <c r="E354" s="74"/>
      <c r="F354" s="6"/>
      <c r="G354" s="76"/>
    </row>
    <row r="355" spans="3:8" x14ac:dyDescent="0.2">
      <c r="C355" s="65" t="s">
        <v>220</v>
      </c>
      <c r="D355" s="66"/>
      <c r="E355" s="66"/>
      <c r="F355" s="65"/>
      <c r="G355" s="67">
        <f>G347+G348+G349+G350+G351+G352+G353</f>
        <v>7281620.1317868847</v>
      </c>
      <c r="H355" s="5" t="s">
        <v>221</v>
      </c>
    </row>
    <row r="356" spans="3:8" x14ac:dyDescent="0.2">
      <c r="G356" s="59"/>
    </row>
    <row r="357" spans="3:8" x14ac:dyDescent="0.2">
      <c r="C357" s="65" t="s">
        <v>203</v>
      </c>
      <c r="D357" s="66"/>
      <c r="E357" s="66"/>
      <c r="F357" s="65"/>
      <c r="G357" s="67">
        <f>I69+J69+K69+L69+M69+I136+J136+K136+I215+J215+K215+L215+M215+I337+J337+K337+L337</f>
        <v>122950</v>
      </c>
    </row>
    <row r="358" spans="3:8" x14ac:dyDescent="0.2">
      <c r="C358" s="65" t="s">
        <v>23</v>
      </c>
      <c r="D358" s="66"/>
      <c r="E358" s="66"/>
      <c r="F358" s="65"/>
      <c r="G358" s="67">
        <f>G357*7.65%</f>
        <v>9405.6749999999993</v>
      </c>
    </row>
    <row r="359" spans="3:8" x14ac:dyDescent="0.2">
      <c r="C359" s="65" t="s">
        <v>205</v>
      </c>
      <c r="D359" s="66"/>
      <c r="E359" s="66"/>
      <c r="F359" s="65"/>
      <c r="G359" s="69">
        <f>G357*9%</f>
        <v>11065.5</v>
      </c>
    </row>
    <row r="360" spans="3:8" x14ac:dyDescent="0.2">
      <c r="C360" s="65" t="s">
        <v>206</v>
      </c>
      <c r="D360" s="66"/>
      <c r="E360" s="66"/>
      <c r="F360" s="65"/>
      <c r="G360" s="67">
        <f>G357+G358+G359</f>
        <v>143421.17499999999</v>
      </c>
    </row>
    <row r="362" spans="3:8" x14ac:dyDescent="0.2">
      <c r="C362" s="54" t="s">
        <v>213</v>
      </c>
      <c r="G362" s="70">
        <f>G355+G360</f>
        <v>7425041.3067868846</v>
      </c>
    </row>
    <row r="363" spans="3:8" x14ac:dyDescent="0.2">
      <c r="C363" s="54" t="s">
        <v>214</v>
      </c>
      <c r="G363" s="71">
        <v>79433.11</v>
      </c>
      <c r="H363" s="5" t="s">
        <v>217</v>
      </c>
    </row>
    <row r="364" spans="3:8" x14ac:dyDescent="0.2">
      <c r="C364" s="54" t="s">
        <v>215</v>
      </c>
      <c r="G364" s="70">
        <f>G362+G363</f>
        <v>7504474.4167868849</v>
      </c>
    </row>
    <row r="367" spans="3:8" x14ac:dyDescent="0.2">
      <c r="C367" s="5" t="s">
        <v>222</v>
      </c>
    </row>
  </sheetData>
  <mergeCells count="4">
    <mergeCell ref="I3:L3"/>
    <mergeCell ref="I74:K74"/>
    <mergeCell ref="I140:M140"/>
    <mergeCell ref="I220:L220"/>
  </mergeCells>
  <pageMargins left="0.73" right="0.36" top="0.68" bottom="0.55000000000000004" header="0.5" footer="0.5"/>
  <pageSetup paperSize="17" scale="57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378"/>
  <sheetViews>
    <sheetView topLeftCell="A369" workbookViewId="0">
      <pane xSplit="4" topLeftCell="E1" activePane="topRight" state="frozen"/>
      <selection pane="topRight" activeCell="C373" sqref="C373:D378"/>
    </sheetView>
  </sheetViews>
  <sheetFormatPr defaultRowHeight="14.25" x14ac:dyDescent="0.2"/>
  <cols>
    <col min="1" max="1" width="3.42578125" style="5" customWidth="1"/>
    <col min="2" max="2" width="6" style="5" bestFit="1" customWidth="1"/>
    <col min="3" max="3" width="36.140625" style="5" customWidth="1"/>
    <col min="4" max="4" width="11.7109375" style="6" customWidth="1"/>
    <col min="5" max="5" width="16.7109375" style="6" bestFit="1" customWidth="1"/>
    <col min="6" max="6" width="16.140625" style="5" bestFit="1" customWidth="1"/>
    <col min="7" max="7" width="16.140625" style="6" customWidth="1"/>
    <col min="8" max="8" width="12.5703125" style="5" bestFit="1" customWidth="1"/>
    <col min="9" max="9" width="15.5703125" style="5" bestFit="1" customWidth="1"/>
    <col min="10" max="10" width="17.28515625" style="5" bestFit="1" customWidth="1"/>
    <col min="11" max="11" width="12.7109375" style="5" bestFit="1" customWidth="1"/>
    <col min="12" max="12" width="15.85546875" style="5" customWidth="1"/>
    <col min="13" max="13" width="15.7109375" style="5" customWidth="1"/>
    <col min="14" max="14" width="16.5703125" style="5" customWidth="1"/>
    <col min="15" max="15" width="12.28515625" style="5" bestFit="1" customWidth="1"/>
    <col min="16" max="16" width="15.42578125" style="5" bestFit="1" customWidth="1"/>
    <col min="17" max="17" width="14.7109375" style="5" bestFit="1" customWidth="1"/>
    <col min="18" max="18" width="19.140625" style="11" customWidth="1"/>
    <col min="19" max="19" width="17" style="59" customWidth="1"/>
    <col min="20" max="20" width="12.140625" style="11" bestFit="1" customWidth="1"/>
    <col min="21" max="21" width="19.7109375" style="5" customWidth="1"/>
    <col min="22" max="22" width="9.140625" style="5"/>
    <col min="23" max="23" width="19.28515625" style="5" bestFit="1" customWidth="1"/>
    <col min="24" max="256" width="9.140625" style="5"/>
    <col min="257" max="257" width="3.42578125" style="5" customWidth="1"/>
    <col min="258" max="258" width="6" style="5" bestFit="1" customWidth="1"/>
    <col min="259" max="259" width="36.140625" style="5" customWidth="1"/>
    <col min="260" max="260" width="9.28515625" style="5" bestFit="1" customWidth="1"/>
    <col min="261" max="261" width="16.7109375" style="5" bestFit="1" customWidth="1"/>
    <col min="262" max="262" width="16.140625" style="5" bestFit="1" customWidth="1"/>
    <col min="263" max="263" width="16.140625" style="5" customWidth="1"/>
    <col min="264" max="264" width="12.5703125" style="5" bestFit="1" customWidth="1"/>
    <col min="265" max="265" width="15.5703125" style="5" bestFit="1" customWidth="1"/>
    <col min="266" max="266" width="17.28515625" style="5" bestFit="1" customWidth="1"/>
    <col min="267" max="267" width="12.7109375" style="5" bestFit="1" customWidth="1"/>
    <col min="268" max="268" width="11.5703125" style="5" bestFit="1" customWidth="1"/>
    <col min="269" max="269" width="13.28515625" style="5" bestFit="1" customWidth="1"/>
    <col min="270" max="270" width="16.5703125" style="5" customWidth="1"/>
    <col min="271" max="271" width="12.28515625" style="5" bestFit="1" customWidth="1"/>
    <col min="272" max="272" width="15.42578125" style="5" bestFit="1" customWidth="1"/>
    <col min="273" max="273" width="14.7109375" style="5" bestFit="1" customWidth="1"/>
    <col min="274" max="274" width="16" style="5" customWidth="1"/>
    <col min="275" max="275" width="7.140625" style="5" bestFit="1" customWidth="1"/>
    <col min="276" max="276" width="12.140625" style="5" bestFit="1" customWidth="1"/>
    <col min="277" max="277" width="11.28515625" style="5" bestFit="1" customWidth="1"/>
    <col min="278" max="278" width="9.140625" style="5"/>
    <col min="279" max="279" width="19.28515625" style="5" bestFit="1" customWidth="1"/>
    <col min="280" max="512" width="9.140625" style="5"/>
    <col min="513" max="513" width="3.42578125" style="5" customWidth="1"/>
    <col min="514" max="514" width="6" style="5" bestFit="1" customWidth="1"/>
    <col min="515" max="515" width="36.140625" style="5" customWidth="1"/>
    <col min="516" max="516" width="9.28515625" style="5" bestFit="1" customWidth="1"/>
    <col min="517" max="517" width="16.7109375" style="5" bestFit="1" customWidth="1"/>
    <col min="518" max="518" width="16.140625" style="5" bestFit="1" customWidth="1"/>
    <col min="519" max="519" width="16.140625" style="5" customWidth="1"/>
    <col min="520" max="520" width="12.5703125" style="5" bestFit="1" customWidth="1"/>
    <col min="521" max="521" width="15.5703125" style="5" bestFit="1" customWidth="1"/>
    <col min="522" max="522" width="17.28515625" style="5" bestFit="1" customWidth="1"/>
    <col min="523" max="523" width="12.7109375" style="5" bestFit="1" customWidth="1"/>
    <col min="524" max="524" width="11.5703125" style="5" bestFit="1" customWidth="1"/>
    <col min="525" max="525" width="13.28515625" style="5" bestFit="1" customWidth="1"/>
    <col min="526" max="526" width="16.5703125" style="5" customWidth="1"/>
    <col min="527" max="527" width="12.28515625" style="5" bestFit="1" customWidth="1"/>
    <col min="528" max="528" width="15.42578125" style="5" bestFit="1" customWidth="1"/>
    <col min="529" max="529" width="14.7109375" style="5" bestFit="1" customWidth="1"/>
    <col min="530" max="530" width="16" style="5" customWidth="1"/>
    <col min="531" max="531" width="7.140625" style="5" bestFit="1" customWidth="1"/>
    <col min="532" max="532" width="12.140625" style="5" bestFit="1" customWidth="1"/>
    <col min="533" max="533" width="11.28515625" style="5" bestFit="1" customWidth="1"/>
    <col min="534" max="534" width="9.140625" style="5"/>
    <col min="535" max="535" width="19.28515625" style="5" bestFit="1" customWidth="1"/>
    <col min="536" max="768" width="9.140625" style="5"/>
    <col min="769" max="769" width="3.42578125" style="5" customWidth="1"/>
    <col min="770" max="770" width="6" style="5" bestFit="1" customWidth="1"/>
    <col min="771" max="771" width="36.140625" style="5" customWidth="1"/>
    <col min="772" max="772" width="9.28515625" style="5" bestFit="1" customWidth="1"/>
    <col min="773" max="773" width="16.7109375" style="5" bestFit="1" customWidth="1"/>
    <col min="774" max="774" width="16.140625" style="5" bestFit="1" customWidth="1"/>
    <col min="775" max="775" width="16.140625" style="5" customWidth="1"/>
    <col min="776" max="776" width="12.5703125" style="5" bestFit="1" customWidth="1"/>
    <col min="777" max="777" width="15.5703125" style="5" bestFit="1" customWidth="1"/>
    <col min="778" max="778" width="17.28515625" style="5" bestFit="1" customWidth="1"/>
    <col min="779" max="779" width="12.7109375" style="5" bestFit="1" customWidth="1"/>
    <col min="780" max="780" width="11.5703125" style="5" bestFit="1" customWidth="1"/>
    <col min="781" max="781" width="13.28515625" style="5" bestFit="1" customWidth="1"/>
    <col min="782" max="782" width="16.5703125" style="5" customWidth="1"/>
    <col min="783" max="783" width="12.28515625" style="5" bestFit="1" customWidth="1"/>
    <col min="784" max="784" width="15.42578125" style="5" bestFit="1" customWidth="1"/>
    <col min="785" max="785" width="14.7109375" style="5" bestFit="1" customWidth="1"/>
    <col min="786" max="786" width="16" style="5" customWidth="1"/>
    <col min="787" max="787" width="7.140625" style="5" bestFit="1" customWidth="1"/>
    <col min="788" max="788" width="12.140625" style="5" bestFit="1" customWidth="1"/>
    <col min="789" max="789" width="11.28515625" style="5" bestFit="1" customWidth="1"/>
    <col min="790" max="790" width="9.140625" style="5"/>
    <col min="791" max="791" width="19.28515625" style="5" bestFit="1" customWidth="1"/>
    <col min="792" max="1024" width="9.140625" style="5"/>
    <col min="1025" max="1025" width="3.42578125" style="5" customWidth="1"/>
    <col min="1026" max="1026" width="6" style="5" bestFit="1" customWidth="1"/>
    <col min="1027" max="1027" width="36.140625" style="5" customWidth="1"/>
    <col min="1028" max="1028" width="9.28515625" style="5" bestFit="1" customWidth="1"/>
    <col min="1029" max="1029" width="16.7109375" style="5" bestFit="1" customWidth="1"/>
    <col min="1030" max="1030" width="16.140625" style="5" bestFit="1" customWidth="1"/>
    <col min="1031" max="1031" width="16.140625" style="5" customWidth="1"/>
    <col min="1032" max="1032" width="12.5703125" style="5" bestFit="1" customWidth="1"/>
    <col min="1033" max="1033" width="15.5703125" style="5" bestFit="1" customWidth="1"/>
    <col min="1034" max="1034" width="17.28515625" style="5" bestFit="1" customWidth="1"/>
    <col min="1035" max="1035" width="12.7109375" style="5" bestFit="1" customWidth="1"/>
    <col min="1036" max="1036" width="11.5703125" style="5" bestFit="1" customWidth="1"/>
    <col min="1037" max="1037" width="13.28515625" style="5" bestFit="1" customWidth="1"/>
    <col min="1038" max="1038" width="16.5703125" style="5" customWidth="1"/>
    <col min="1039" max="1039" width="12.28515625" style="5" bestFit="1" customWidth="1"/>
    <col min="1040" max="1040" width="15.42578125" style="5" bestFit="1" customWidth="1"/>
    <col min="1041" max="1041" width="14.7109375" style="5" bestFit="1" customWidth="1"/>
    <col min="1042" max="1042" width="16" style="5" customWidth="1"/>
    <col min="1043" max="1043" width="7.140625" style="5" bestFit="1" customWidth="1"/>
    <col min="1044" max="1044" width="12.140625" style="5" bestFit="1" customWidth="1"/>
    <col min="1045" max="1045" width="11.28515625" style="5" bestFit="1" customWidth="1"/>
    <col min="1046" max="1046" width="9.140625" style="5"/>
    <col min="1047" max="1047" width="19.28515625" style="5" bestFit="1" customWidth="1"/>
    <col min="1048" max="1280" width="9.140625" style="5"/>
    <col min="1281" max="1281" width="3.42578125" style="5" customWidth="1"/>
    <col min="1282" max="1282" width="6" style="5" bestFit="1" customWidth="1"/>
    <col min="1283" max="1283" width="36.140625" style="5" customWidth="1"/>
    <col min="1284" max="1284" width="9.28515625" style="5" bestFit="1" customWidth="1"/>
    <col min="1285" max="1285" width="16.7109375" style="5" bestFit="1" customWidth="1"/>
    <col min="1286" max="1286" width="16.140625" style="5" bestFit="1" customWidth="1"/>
    <col min="1287" max="1287" width="16.140625" style="5" customWidth="1"/>
    <col min="1288" max="1288" width="12.5703125" style="5" bestFit="1" customWidth="1"/>
    <col min="1289" max="1289" width="15.5703125" style="5" bestFit="1" customWidth="1"/>
    <col min="1290" max="1290" width="17.28515625" style="5" bestFit="1" customWidth="1"/>
    <col min="1291" max="1291" width="12.7109375" style="5" bestFit="1" customWidth="1"/>
    <col min="1292" max="1292" width="11.5703125" style="5" bestFit="1" customWidth="1"/>
    <col min="1293" max="1293" width="13.28515625" style="5" bestFit="1" customWidth="1"/>
    <col min="1294" max="1294" width="16.5703125" style="5" customWidth="1"/>
    <col min="1295" max="1295" width="12.28515625" style="5" bestFit="1" customWidth="1"/>
    <col min="1296" max="1296" width="15.42578125" style="5" bestFit="1" customWidth="1"/>
    <col min="1297" max="1297" width="14.7109375" style="5" bestFit="1" customWidth="1"/>
    <col min="1298" max="1298" width="16" style="5" customWidth="1"/>
    <col min="1299" max="1299" width="7.140625" style="5" bestFit="1" customWidth="1"/>
    <col min="1300" max="1300" width="12.140625" style="5" bestFit="1" customWidth="1"/>
    <col min="1301" max="1301" width="11.28515625" style="5" bestFit="1" customWidth="1"/>
    <col min="1302" max="1302" width="9.140625" style="5"/>
    <col min="1303" max="1303" width="19.28515625" style="5" bestFit="1" customWidth="1"/>
    <col min="1304" max="1536" width="9.140625" style="5"/>
    <col min="1537" max="1537" width="3.42578125" style="5" customWidth="1"/>
    <col min="1538" max="1538" width="6" style="5" bestFit="1" customWidth="1"/>
    <col min="1539" max="1539" width="36.140625" style="5" customWidth="1"/>
    <col min="1540" max="1540" width="9.28515625" style="5" bestFit="1" customWidth="1"/>
    <col min="1541" max="1541" width="16.7109375" style="5" bestFit="1" customWidth="1"/>
    <col min="1542" max="1542" width="16.140625" style="5" bestFit="1" customWidth="1"/>
    <col min="1543" max="1543" width="16.140625" style="5" customWidth="1"/>
    <col min="1544" max="1544" width="12.5703125" style="5" bestFit="1" customWidth="1"/>
    <col min="1545" max="1545" width="15.5703125" style="5" bestFit="1" customWidth="1"/>
    <col min="1546" max="1546" width="17.28515625" style="5" bestFit="1" customWidth="1"/>
    <col min="1547" max="1547" width="12.7109375" style="5" bestFit="1" customWidth="1"/>
    <col min="1548" max="1548" width="11.5703125" style="5" bestFit="1" customWidth="1"/>
    <col min="1549" max="1549" width="13.28515625" style="5" bestFit="1" customWidth="1"/>
    <col min="1550" max="1550" width="16.5703125" style="5" customWidth="1"/>
    <col min="1551" max="1551" width="12.28515625" style="5" bestFit="1" customWidth="1"/>
    <col min="1552" max="1552" width="15.42578125" style="5" bestFit="1" customWidth="1"/>
    <col min="1553" max="1553" width="14.7109375" style="5" bestFit="1" customWidth="1"/>
    <col min="1554" max="1554" width="16" style="5" customWidth="1"/>
    <col min="1555" max="1555" width="7.140625" style="5" bestFit="1" customWidth="1"/>
    <col min="1556" max="1556" width="12.140625" style="5" bestFit="1" customWidth="1"/>
    <col min="1557" max="1557" width="11.28515625" style="5" bestFit="1" customWidth="1"/>
    <col min="1558" max="1558" width="9.140625" style="5"/>
    <col min="1559" max="1559" width="19.28515625" style="5" bestFit="1" customWidth="1"/>
    <col min="1560" max="1792" width="9.140625" style="5"/>
    <col min="1793" max="1793" width="3.42578125" style="5" customWidth="1"/>
    <col min="1794" max="1794" width="6" style="5" bestFit="1" customWidth="1"/>
    <col min="1795" max="1795" width="36.140625" style="5" customWidth="1"/>
    <col min="1796" max="1796" width="9.28515625" style="5" bestFit="1" customWidth="1"/>
    <col min="1797" max="1797" width="16.7109375" style="5" bestFit="1" customWidth="1"/>
    <col min="1798" max="1798" width="16.140625" style="5" bestFit="1" customWidth="1"/>
    <col min="1799" max="1799" width="16.140625" style="5" customWidth="1"/>
    <col min="1800" max="1800" width="12.5703125" style="5" bestFit="1" customWidth="1"/>
    <col min="1801" max="1801" width="15.5703125" style="5" bestFit="1" customWidth="1"/>
    <col min="1802" max="1802" width="17.28515625" style="5" bestFit="1" customWidth="1"/>
    <col min="1803" max="1803" width="12.7109375" style="5" bestFit="1" customWidth="1"/>
    <col min="1804" max="1804" width="11.5703125" style="5" bestFit="1" customWidth="1"/>
    <col min="1805" max="1805" width="13.28515625" style="5" bestFit="1" customWidth="1"/>
    <col min="1806" max="1806" width="16.5703125" style="5" customWidth="1"/>
    <col min="1807" max="1807" width="12.28515625" style="5" bestFit="1" customWidth="1"/>
    <col min="1808" max="1808" width="15.42578125" style="5" bestFit="1" customWidth="1"/>
    <col min="1809" max="1809" width="14.7109375" style="5" bestFit="1" customWidth="1"/>
    <col min="1810" max="1810" width="16" style="5" customWidth="1"/>
    <col min="1811" max="1811" width="7.140625" style="5" bestFit="1" customWidth="1"/>
    <col min="1812" max="1812" width="12.140625" style="5" bestFit="1" customWidth="1"/>
    <col min="1813" max="1813" width="11.28515625" style="5" bestFit="1" customWidth="1"/>
    <col min="1814" max="1814" width="9.140625" style="5"/>
    <col min="1815" max="1815" width="19.28515625" style="5" bestFit="1" customWidth="1"/>
    <col min="1816" max="2048" width="9.140625" style="5"/>
    <col min="2049" max="2049" width="3.42578125" style="5" customWidth="1"/>
    <col min="2050" max="2050" width="6" style="5" bestFit="1" customWidth="1"/>
    <col min="2051" max="2051" width="36.140625" style="5" customWidth="1"/>
    <col min="2052" max="2052" width="9.28515625" style="5" bestFit="1" customWidth="1"/>
    <col min="2053" max="2053" width="16.7109375" style="5" bestFit="1" customWidth="1"/>
    <col min="2054" max="2054" width="16.140625" style="5" bestFit="1" customWidth="1"/>
    <col min="2055" max="2055" width="16.140625" style="5" customWidth="1"/>
    <col min="2056" max="2056" width="12.5703125" style="5" bestFit="1" customWidth="1"/>
    <col min="2057" max="2057" width="15.5703125" style="5" bestFit="1" customWidth="1"/>
    <col min="2058" max="2058" width="17.28515625" style="5" bestFit="1" customWidth="1"/>
    <col min="2059" max="2059" width="12.7109375" style="5" bestFit="1" customWidth="1"/>
    <col min="2060" max="2060" width="11.5703125" style="5" bestFit="1" customWidth="1"/>
    <col min="2061" max="2061" width="13.28515625" style="5" bestFit="1" customWidth="1"/>
    <col min="2062" max="2062" width="16.5703125" style="5" customWidth="1"/>
    <col min="2063" max="2063" width="12.28515625" style="5" bestFit="1" customWidth="1"/>
    <col min="2064" max="2064" width="15.42578125" style="5" bestFit="1" customWidth="1"/>
    <col min="2065" max="2065" width="14.7109375" style="5" bestFit="1" customWidth="1"/>
    <col min="2066" max="2066" width="16" style="5" customWidth="1"/>
    <col min="2067" max="2067" width="7.140625" style="5" bestFit="1" customWidth="1"/>
    <col min="2068" max="2068" width="12.140625" style="5" bestFit="1" customWidth="1"/>
    <col min="2069" max="2069" width="11.28515625" style="5" bestFit="1" customWidth="1"/>
    <col min="2070" max="2070" width="9.140625" style="5"/>
    <col min="2071" max="2071" width="19.28515625" style="5" bestFit="1" customWidth="1"/>
    <col min="2072" max="2304" width="9.140625" style="5"/>
    <col min="2305" max="2305" width="3.42578125" style="5" customWidth="1"/>
    <col min="2306" max="2306" width="6" style="5" bestFit="1" customWidth="1"/>
    <col min="2307" max="2307" width="36.140625" style="5" customWidth="1"/>
    <col min="2308" max="2308" width="9.28515625" style="5" bestFit="1" customWidth="1"/>
    <col min="2309" max="2309" width="16.7109375" style="5" bestFit="1" customWidth="1"/>
    <col min="2310" max="2310" width="16.140625" style="5" bestFit="1" customWidth="1"/>
    <col min="2311" max="2311" width="16.140625" style="5" customWidth="1"/>
    <col min="2312" max="2312" width="12.5703125" style="5" bestFit="1" customWidth="1"/>
    <col min="2313" max="2313" width="15.5703125" style="5" bestFit="1" customWidth="1"/>
    <col min="2314" max="2314" width="17.28515625" style="5" bestFit="1" customWidth="1"/>
    <col min="2315" max="2315" width="12.7109375" style="5" bestFit="1" customWidth="1"/>
    <col min="2316" max="2316" width="11.5703125" style="5" bestFit="1" customWidth="1"/>
    <col min="2317" max="2317" width="13.28515625" style="5" bestFit="1" customWidth="1"/>
    <col min="2318" max="2318" width="16.5703125" style="5" customWidth="1"/>
    <col min="2319" max="2319" width="12.28515625" style="5" bestFit="1" customWidth="1"/>
    <col min="2320" max="2320" width="15.42578125" style="5" bestFit="1" customWidth="1"/>
    <col min="2321" max="2321" width="14.7109375" style="5" bestFit="1" customWidth="1"/>
    <col min="2322" max="2322" width="16" style="5" customWidth="1"/>
    <col min="2323" max="2323" width="7.140625" style="5" bestFit="1" customWidth="1"/>
    <col min="2324" max="2324" width="12.140625" style="5" bestFit="1" customWidth="1"/>
    <col min="2325" max="2325" width="11.28515625" style="5" bestFit="1" customWidth="1"/>
    <col min="2326" max="2326" width="9.140625" style="5"/>
    <col min="2327" max="2327" width="19.28515625" style="5" bestFit="1" customWidth="1"/>
    <col min="2328" max="2560" width="9.140625" style="5"/>
    <col min="2561" max="2561" width="3.42578125" style="5" customWidth="1"/>
    <col min="2562" max="2562" width="6" style="5" bestFit="1" customWidth="1"/>
    <col min="2563" max="2563" width="36.140625" style="5" customWidth="1"/>
    <col min="2564" max="2564" width="9.28515625" style="5" bestFit="1" customWidth="1"/>
    <col min="2565" max="2565" width="16.7109375" style="5" bestFit="1" customWidth="1"/>
    <col min="2566" max="2566" width="16.140625" style="5" bestFit="1" customWidth="1"/>
    <col min="2567" max="2567" width="16.140625" style="5" customWidth="1"/>
    <col min="2568" max="2568" width="12.5703125" style="5" bestFit="1" customWidth="1"/>
    <col min="2569" max="2569" width="15.5703125" style="5" bestFit="1" customWidth="1"/>
    <col min="2570" max="2570" width="17.28515625" style="5" bestFit="1" customWidth="1"/>
    <col min="2571" max="2571" width="12.7109375" style="5" bestFit="1" customWidth="1"/>
    <col min="2572" max="2572" width="11.5703125" style="5" bestFit="1" customWidth="1"/>
    <col min="2573" max="2573" width="13.28515625" style="5" bestFit="1" customWidth="1"/>
    <col min="2574" max="2574" width="16.5703125" style="5" customWidth="1"/>
    <col min="2575" max="2575" width="12.28515625" style="5" bestFit="1" customWidth="1"/>
    <col min="2576" max="2576" width="15.42578125" style="5" bestFit="1" customWidth="1"/>
    <col min="2577" max="2577" width="14.7109375" style="5" bestFit="1" customWidth="1"/>
    <col min="2578" max="2578" width="16" style="5" customWidth="1"/>
    <col min="2579" max="2579" width="7.140625" style="5" bestFit="1" customWidth="1"/>
    <col min="2580" max="2580" width="12.140625" style="5" bestFit="1" customWidth="1"/>
    <col min="2581" max="2581" width="11.28515625" style="5" bestFit="1" customWidth="1"/>
    <col min="2582" max="2582" width="9.140625" style="5"/>
    <col min="2583" max="2583" width="19.28515625" style="5" bestFit="1" customWidth="1"/>
    <col min="2584" max="2816" width="9.140625" style="5"/>
    <col min="2817" max="2817" width="3.42578125" style="5" customWidth="1"/>
    <col min="2818" max="2818" width="6" style="5" bestFit="1" customWidth="1"/>
    <col min="2819" max="2819" width="36.140625" style="5" customWidth="1"/>
    <col min="2820" max="2820" width="9.28515625" style="5" bestFit="1" customWidth="1"/>
    <col min="2821" max="2821" width="16.7109375" style="5" bestFit="1" customWidth="1"/>
    <col min="2822" max="2822" width="16.140625" style="5" bestFit="1" customWidth="1"/>
    <col min="2823" max="2823" width="16.140625" style="5" customWidth="1"/>
    <col min="2824" max="2824" width="12.5703125" style="5" bestFit="1" customWidth="1"/>
    <col min="2825" max="2825" width="15.5703125" style="5" bestFit="1" customWidth="1"/>
    <col min="2826" max="2826" width="17.28515625" style="5" bestFit="1" customWidth="1"/>
    <col min="2827" max="2827" width="12.7109375" style="5" bestFit="1" customWidth="1"/>
    <col min="2828" max="2828" width="11.5703125" style="5" bestFit="1" customWidth="1"/>
    <col min="2829" max="2829" width="13.28515625" style="5" bestFit="1" customWidth="1"/>
    <col min="2830" max="2830" width="16.5703125" style="5" customWidth="1"/>
    <col min="2831" max="2831" width="12.28515625" style="5" bestFit="1" customWidth="1"/>
    <col min="2832" max="2832" width="15.42578125" style="5" bestFit="1" customWidth="1"/>
    <col min="2833" max="2833" width="14.7109375" style="5" bestFit="1" customWidth="1"/>
    <col min="2834" max="2834" width="16" style="5" customWidth="1"/>
    <col min="2835" max="2835" width="7.140625" style="5" bestFit="1" customWidth="1"/>
    <col min="2836" max="2836" width="12.140625" style="5" bestFit="1" customWidth="1"/>
    <col min="2837" max="2837" width="11.28515625" style="5" bestFit="1" customWidth="1"/>
    <col min="2838" max="2838" width="9.140625" style="5"/>
    <col min="2839" max="2839" width="19.28515625" style="5" bestFit="1" customWidth="1"/>
    <col min="2840" max="3072" width="9.140625" style="5"/>
    <col min="3073" max="3073" width="3.42578125" style="5" customWidth="1"/>
    <col min="3074" max="3074" width="6" style="5" bestFit="1" customWidth="1"/>
    <col min="3075" max="3075" width="36.140625" style="5" customWidth="1"/>
    <col min="3076" max="3076" width="9.28515625" style="5" bestFit="1" customWidth="1"/>
    <col min="3077" max="3077" width="16.7109375" style="5" bestFit="1" customWidth="1"/>
    <col min="3078" max="3078" width="16.140625" style="5" bestFit="1" customWidth="1"/>
    <col min="3079" max="3079" width="16.140625" style="5" customWidth="1"/>
    <col min="3080" max="3080" width="12.5703125" style="5" bestFit="1" customWidth="1"/>
    <col min="3081" max="3081" width="15.5703125" style="5" bestFit="1" customWidth="1"/>
    <col min="3082" max="3082" width="17.28515625" style="5" bestFit="1" customWidth="1"/>
    <col min="3083" max="3083" width="12.7109375" style="5" bestFit="1" customWidth="1"/>
    <col min="3084" max="3084" width="11.5703125" style="5" bestFit="1" customWidth="1"/>
    <col min="3085" max="3085" width="13.28515625" style="5" bestFit="1" customWidth="1"/>
    <col min="3086" max="3086" width="16.5703125" style="5" customWidth="1"/>
    <col min="3087" max="3087" width="12.28515625" style="5" bestFit="1" customWidth="1"/>
    <col min="3088" max="3088" width="15.42578125" style="5" bestFit="1" customWidth="1"/>
    <col min="3089" max="3089" width="14.7109375" style="5" bestFit="1" customWidth="1"/>
    <col min="3090" max="3090" width="16" style="5" customWidth="1"/>
    <col min="3091" max="3091" width="7.140625" style="5" bestFit="1" customWidth="1"/>
    <col min="3092" max="3092" width="12.140625" style="5" bestFit="1" customWidth="1"/>
    <col min="3093" max="3093" width="11.28515625" style="5" bestFit="1" customWidth="1"/>
    <col min="3094" max="3094" width="9.140625" style="5"/>
    <col min="3095" max="3095" width="19.28515625" style="5" bestFit="1" customWidth="1"/>
    <col min="3096" max="3328" width="9.140625" style="5"/>
    <col min="3329" max="3329" width="3.42578125" style="5" customWidth="1"/>
    <col min="3330" max="3330" width="6" style="5" bestFit="1" customWidth="1"/>
    <col min="3331" max="3331" width="36.140625" style="5" customWidth="1"/>
    <col min="3332" max="3332" width="9.28515625" style="5" bestFit="1" customWidth="1"/>
    <col min="3333" max="3333" width="16.7109375" style="5" bestFit="1" customWidth="1"/>
    <col min="3334" max="3334" width="16.140625" style="5" bestFit="1" customWidth="1"/>
    <col min="3335" max="3335" width="16.140625" style="5" customWidth="1"/>
    <col min="3336" max="3336" width="12.5703125" style="5" bestFit="1" customWidth="1"/>
    <col min="3337" max="3337" width="15.5703125" style="5" bestFit="1" customWidth="1"/>
    <col min="3338" max="3338" width="17.28515625" style="5" bestFit="1" customWidth="1"/>
    <col min="3339" max="3339" width="12.7109375" style="5" bestFit="1" customWidth="1"/>
    <col min="3340" max="3340" width="11.5703125" style="5" bestFit="1" customWidth="1"/>
    <col min="3341" max="3341" width="13.28515625" style="5" bestFit="1" customWidth="1"/>
    <col min="3342" max="3342" width="16.5703125" style="5" customWidth="1"/>
    <col min="3343" max="3343" width="12.28515625" style="5" bestFit="1" customWidth="1"/>
    <col min="3344" max="3344" width="15.42578125" style="5" bestFit="1" customWidth="1"/>
    <col min="3345" max="3345" width="14.7109375" style="5" bestFit="1" customWidth="1"/>
    <col min="3346" max="3346" width="16" style="5" customWidth="1"/>
    <col min="3347" max="3347" width="7.140625" style="5" bestFit="1" customWidth="1"/>
    <col min="3348" max="3348" width="12.140625" style="5" bestFit="1" customWidth="1"/>
    <col min="3349" max="3349" width="11.28515625" style="5" bestFit="1" customWidth="1"/>
    <col min="3350" max="3350" width="9.140625" style="5"/>
    <col min="3351" max="3351" width="19.28515625" style="5" bestFit="1" customWidth="1"/>
    <col min="3352" max="3584" width="9.140625" style="5"/>
    <col min="3585" max="3585" width="3.42578125" style="5" customWidth="1"/>
    <col min="3586" max="3586" width="6" style="5" bestFit="1" customWidth="1"/>
    <col min="3587" max="3587" width="36.140625" style="5" customWidth="1"/>
    <col min="3588" max="3588" width="9.28515625" style="5" bestFit="1" customWidth="1"/>
    <col min="3589" max="3589" width="16.7109375" style="5" bestFit="1" customWidth="1"/>
    <col min="3590" max="3590" width="16.140625" style="5" bestFit="1" customWidth="1"/>
    <col min="3591" max="3591" width="16.140625" style="5" customWidth="1"/>
    <col min="3592" max="3592" width="12.5703125" style="5" bestFit="1" customWidth="1"/>
    <col min="3593" max="3593" width="15.5703125" style="5" bestFit="1" customWidth="1"/>
    <col min="3594" max="3594" width="17.28515625" style="5" bestFit="1" customWidth="1"/>
    <col min="3595" max="3595" width="12.7109375" style="5" bestFit="1" customWidth="1"/>
    <col min="3596" max="3596" width="11.5703125" style="5" bestFit="1" customWidth="1"/>
    <col min="3597" max="3597" width="13.28515625" style="5" bestFit="1" customWidth="1"/>
    <col min="3598" max="3598" width="16.5703125" style="5" customWidth="1"/>
    <col min="3599" max="3599" width="12.28515625" style="5" bestFit="1" customWidth="1"/>
    <col min="3600" max="3600" width="15.42578125" style="5" bestFit="1" customWidth="1"/>
    <col min="3601" max="3601" width="14.7109375" style="5" bestFit="1" customWidth="1"/>
    <col min="3602" max="3602" width="16" style="5" customWidth="1"/>
    <col min="3603" max="3603" width="7.140625" style="5" bestFit="1" customWidth="1"/>
    <col min="3604" max="3604" width="12.140625" style="5" bestFit="1" customWidth="1"/>
    <col min="3605" max="3605" width="11.28515625" style="5" bestFit="1" customWidth="1"/>
    <col min="3606" max="3606" width="9.140625" style="5"/>
    <col min="3607" max="3607" width="19.28515625" style="5" bestFit="1" customWidth="1"/>
    <col min="3608" max="3840" width="9.140625" style="5"/>
    <col min="3841" max="3841" width="3.42578125" style="5" customWidth="1"/>
    <col min="3842" max="3842" width="6" style="5" bestFit="1" customWidth="1"/>
    <col min="3843" max="3843" width="36.140625" style="5" customWidth="1"/>
    <col min="3844" max="3844" width="9.28515625" style="5" bestFit="1" customWidth="1"/>
    <col min="3845" max="3845" width="16.7109375" style="5" bestFit="1" customWidth="1"/>
    <col min="3846" max="3846" width="16.140625" style="5" bestFit="1" customWidth="1"/>
    <col min="3847" max="3847" width="16.140625" style="5" customWidth="1"/>
    <col min="3848" max="3848" width="12.5703125" style="5" bestFit="1" customWidth="1"/>
    <col min="3849" max="3849" width="15.5703125" style="5" bestFit="1" customWidth="1"/>
    <col min="3850" max="3850" width="17.28515625" style="5" bestFit="1" customWidth="1"/>
    <col min="3851" max="3851" width="12.7109375" style="5" bestFit="1" customWidth="1"/>
    <col min="3852" max="3852" width="11.5703125" style="5" bestFit="1" customWidth="1"/>
    <col min="3853" max="3853" width="13.28515625" style="5" bestFit="1" customWidth="1"/>
    <col min="3854" max="3854" width="16.5703125" style="5" customWidth="1"/>
    <col min="3855" max="3855" width="12.28515625" style="5" bestFit="1" customWidth="1"/>
    <col min="3856" max="3856" width="15.42578125" style="5" bestFit="1" customWidth="1"/>
    <col min="3857" max="3857" width="14.7109375" style="5" bestFit="1" customWidth="1"/>
    <col min="3858" max="3858" width="16" style="5" customWidth="1"/>
    <col min="3859" max="3859" width="7.140625" style="5" bestFit="1" customWidth="1"/>
    <col min="3860" max="3860" width="12.140625" style="5" bestFit="1" customWidth="1"/>
    <col min="3861" max="3861" width="11.28515625" style="5" bestFit="1" customWidth="1"/>
    <col min="3862" max="3862" width="9.140625" style="5"/>
    <col min="3863" max="3863" width="19.28515625" style="5" bestFit="1" customWidth="1"/>
    <col min="3864" max="4096" width="9.140625" style="5"/>
    <col min="4097" max="4097" width="3.42578125" style="5" customWidth="1"/>
    <col min="4098" max="4098" width="6" style="5" bestFit="1" customWidth="1"/>
    <col min="4099" max="4099" width="36.140625" style="5" customWidth="1"/>
    <col min="4100" max="4100" width="9.28515625" style="5" bestFit="1" customWidth="1"/>
    <col min="4101" max="4101" width="16.7109375" style="5" bestFit="1" customWidth="1"/>
    <col min="4102" max="4102" width="16.140625" style="5" bestFit="1" customWidth="1"/>
    <col min="4103" max="4103" width="16.140625" style="5" customWidth="1"/>
    <col min="4104" max="4104" width="12.5703125" style="5" bestFit="1" customWidth="1"/>
    <col min="4105" max="4105" width="15.5703125" style="5" bestFit="1" customWidth="1"/>
    <col min="4106" max="4106" width="17.28515625" style="5" bestFit="1" customWidth="1"/>
    <col min="4107" max="4107" width="12.7109375" style="5" bestFit="1" customWidth="1"/>
    <col min="4108" max="4108" width="11.5703125" style="5" bestFit="1" customWidth="1"/>
    <col min="4109" max="4109" width="13.28515625" style="5" bestFit="1" customWidth="1"/>
    <col min="4110" max="4110" width="16.5703125" style="5" customWidth="1"/>
    <col min="4111" max="4111" width="12.28515625" style="5" bestFit="1" customWidth="1"/>
    <col min="4112" max="4112" width="15.42578125" style="5" bestFit="1" customWidth="1"/>
    <col min="4113" max="4113" width="14.7109375" style="5" bestFit="1" customWidth="1"/>
    <col min="4114" max="4114" width="16" style="5" customWidth="1"/>
    <col min="4115" max="4115" width="7.140625" style="5" bestFit="1" customWidth="1"/>
    <col min="4116" max="4116" width="12.140625" style="5" bestFit="1" customWidth="1"/>
    <col min="4117" max="4117" width="11.28515625" style="5" bestFit="1" customWidth="1"/>
    <col min="4118" max="4118" width="9.140625" style="5"/>
    <col min="4119" max="4119" width="19.28515625" style="5" bestFit="1" customWidth="1"/>
    <col min="4120" max="4352" width="9.140625" style="5"/>
    <col min="4353" max="4353" width="3.42578125" style="5" customWidth="1"/>
    <col min="4354" max="4354" width="6" style="5" bestFit="1" customWidth="1"/>
    <col min="4355" max="4355" width="36.140625" style="5" customWidth="1"/>
    <col min="4356" max="4356" width="9.28515625" style="5" bestFit="1" customWidth="1"/>
    <col min="4357" max="4357" width="16.7109375" style="5" bestFit="1" customWidth="1"/>
    <col min="4358" max="4358" width="16.140625" style="5" bestFit="1" customWidth="1"/>
    <col min="4359" max="4359" width="16.140625" style="5" customWidth="1"/>
    <col min="4360" max="4360" width="12.5703125" style="5" bestFit="1" customWidth="1"/>
    <col min="4361" max="4361" width="15.5703125" style="5" bestFit="1" customWidth="1"/>
    <col min="4362" max="4362" width="17.28515625" style="5" bestFit="1" customWidth="1"/>
    <col min="4363" max="4363" width="12.7109375" style="5" bestFit="1" customWidth="1"/>
    <col min="4364" max="4364" width="11.5703125" style="5" bestFit="1" customWidth="1"/>
    <col min="4365" max="4365" width="13.28515625" style="5" bestFit="1" customWidth="1"/>
    <col min="4366" max="4366" width="16.5703125" style="5" customWidth="1"/>
    <col min="4367" max="4367" width="12.28515625" style="5" bestFit="1" customWidth="1"/>
    <col min="4368" max="4368" width="15.42578125" style="5" bestFit="1" customWidth="1"/>
    <col min="4369" max="4369" width="14.7109375" style="5" bestFit="1" customWidth="1"/>
    <col min="4370" max="4370" width="16" style="5" customWidth="1"/>
    <col min="4371" max="4371" width="7.140625" style="5" bestFit="1" customWidth="1"/>
    <col min="4372" max="4372" width="12.140625" style="5" bestFit="1" customWidth="1"/>
    <col min="4373" max="4373" width="11.28515625" style="5" bestFit="1" customWidth="1"/>
    <col min="4374" max="4374" width="9.140625" style="5"/>
    <col min="4375" max="4375" width="19.28515625" style="5" bestFit="1" customWidth="1"/>
    <col min="4376" max="4608" width="9.140625" style="5"/>
    <col min="4609" max="4609" width="3.42578125" style="5" customWidth="1"/>
    <col min="4610" max="4610" width="6" style="5" bestFit="1" customWidth="1"/>
    <col min="4611" max="4611" width="36.140625" style="5" customWidth="1"/>
    <col min="4612" max="4612" width="9.28515625" style="5" bestFit="1" customWidth="1"/>
    <col min="4613" max="4613" width="16.7109375" style="5" bestFit="1" customWidth="1"/>
    <col min="4614" max="4614" width="16.140625" style="5" bestFit="1" customWidth="1"/>
    <col min="4615" max="4615" width="16.140625" style="5" customWidth="1"/>
    <col min="4616" max="4616" width="12.5703125" style="5" bestFit="1" customWidth="1"/>
    <col min="4617" max="4617" width="15.5703125" style="5" bestFit="1" customWidth="1"/>
    <col min="4618" max="4618" width="17.28515625" style="5" bestFit="1" customWidth="1"/>
    <col min="4619" max="4619" width="12.7109375" style="5" bestFit="1" customWidth="1"/>
    <col min="4620" max="4620" width="11.5703125" style="5" bestFit="1" customWidth="1"/>
    <col min="4621" max="4621" width="13.28515625" style="5" bestFit="1" customWidth="1"/>
    <col min="4622" max="4622" width="16.5703125" style="5" customWidth="1"/>
    <col min="4623" max="4623" width="12.28515625" style="5" bestFit="1" customWidth="1"/>
    <col min="4624" max="4624" width="15.42578125" style="5" bestFit="1" customWidth="1"/>
    <col min="4625" max="4625" width="14.7109375" style="5" bestFit="1" customWidth="1"/>
    <col min="4626" max="4626" width="16" style="5" customWidth="1"/>
    <col min="4627" max="4627" width="7.140625" style="5" bestFit="1" customWidth="1"/>
    <col min="4628" max="4628" width="12.140625" style="5" bestFit="1" customWidth="1"/>
    <col min="4629" max="4629" width="11.28515625" style="5" bestFit="1" customWidth="1"/>
    <col min="4630" max="4630" width="9.140625" style="5"/>
    <col min="4631" max="4631" width="19.28515625" style="5" bestFit="1" customWidth="1"/>
    <col min="4632" max="4864" width="9.140625" style="5"/>
    <col min="4865" max="4865" width="3.42578125" style="5" customWidth="1"/>
    <col min="4866" max="4866" width="6" style="5" bestFit="1" customWidth="1"/>
    <col min="4867" max="4867" width="36.140625" style="5" customWidth="1"/>
    <col min="4868" max="4868" width="9.28515625" style="5" bestFit="1" customWidth="1"/>
    <col min="4869" max="4869" width="16.7109375" style="5" bestFit="1" customWidth="1"/>
    <col min="4870" max="4870" width="16.140625" style="5" bestFit="1" customWidth="1"/>
    <col min="4871" max="4871" width="16.140625" style="5" customWidth="1"/>
    <col min="4872" max="4872" width="12.5703125" style="5" bestFit="1" customWidth="1"/>
    <col min="4873" max="4873" width="15.5703125" style="5" bestFit="1" customWidth="1"/>
    <col min="4874" max="4874" width="17.28515625" style="5" bestFit="1" customWidth="1"/>
    <col min="4875" max="4875" width="12.7109375" style="5" bestFit="1" customWidth="1"/>
    <col min="4876" max="4876" width="11.5703125" style="5" bestFit="1" customWidth="1"/>
    <col min="4877" max="4877" width="13.28515625" style="5" bestFit="1" customWidth="1"/>
    <col min="4878" max="4878" width="16.5703125" style="5" customWidth="1"/>
    <col min="4879" max="4879" width="12.28515625" style="5" bestFit="1" customWidth="1"/>
    <col min="4880" max="4880" width="15.42578125" style="5" bestFit="1" customWidth="1"/>
    <col min="4881" max="4881" width="14.7109375" style="5" bestFit="1" customWidth="1"/>
    <col min="4882" max="4882" width="16" style="5" customWidth="1"/>
    <col min="4883" max="4883" width="7.140625" style="5" bestFit="1" customWidth="1"/>
    <col min="4884" max="4884" width="12.140625" style="5" bestFit="1" customWidth="1"/>
    <col min="4885" max="4885" width="11.28515625" style="5" bestFit="1" customWidth="1"/>
    <col min="4886" max="4886" width="9.140625" style="5"/>
    <col min="4887" max="4887" width="19.28515625" style="5" bestFit="1" customWidth="1"/>
    <col min="4888" max="5120" width="9.140625" style="5"/>
    <col min="5121" max="5121" width="3.42578125" style="5" customWidth="1"/>
    <col min="5122" max="5122" width="6" style="5" bestFit="1" customWidth="1"/>
    <col min="5123" max="5123" width="36.140625" style="5" customWidth="1"/>
    <col min="5124" max="5124" width="9.28515625" style="5" bestFit="1" customWidth="1"/>
    <col min="5125" max="5125" width="16.7109375" style="5" bestFit="1" customWidth="1"/>
    <col min="5126" max="5126" width="16.140625" style="5" bestFit="1" customWidth="1"/>
    <col min="5127" max="5127" width="16.140625" style="5" customWidth="1"/>
    <col min="5128" max="5128" width="12.5703125" style="5" bestFit="1" customWidth="1"/>
    <col min="5129" max="5129" width="15.5703125" style="5" bestFit="1" customWidth="1"/>
    <col min="5130" max="5130" width="17.28515625" style="5" bestFit="1" customWidth="1"/>
    <col min="5131" max="5131" width="12.7109375" style="5" bestFit="1" customWidth="1"/>
    <col min="5132" max="5132" width="11.5703125" style="5" bestFit="1" customWidth="1"/>
    <col min="5133" max="5133" width="13.28515625" style="5" bestFit="1" customWidth="1"/>
    <col min="5134" max="5134" width="16.5703125" style="5" customWidth="1"/>
    <col min="5135" max="5135" width="12.28515625" style="5" bestFit="1" customWidth="1"/>
    <col min="5136" max="5136" width="15.42578125" style="5" bestFit="1" customWidth="1"/>
    <col min="5137" max="5137" width="14.7109375" style="5" bestFit="1" customWidth="1"/>
    <col min="5138" max="5138" width="16" style="5" customWidth="1"/>
    <col min="5139" max="5139" width="7.140625" style="5" bestFit="1" customWidth="1"/>
    <col min="5140" max="5140" width="12.140625" style="5" bestFit="1" customWidth="1"/>
    <col min="5141" max="5141" width="11.28515625" style="5" bestFit="1" customWidth="1"/>
    <col min="5142" max="5142" width="9.140625" style="5"/>
    <col min="5143" max="5143" width="19.28515625" style="5" bestFit="1" customWidth="1"/>
    <col min="5144" max="5376" width="9.140625" style="5"/>
    <col min="5377" max="5377" width="3.42578125" style="5" customWidth="1"/>
    <col min="5378" max="5378" width="6" style="5" bestFit="1" customWidth="1"/>
    <col min="5379" max="5379" width="36.140625" style="5" customWidth="1"/>
    <col min="5380" max="5380" width="9.28515625" style="5" bestFit="1" customWidth="1"/>
    <col min="5381" max="5381" width="16.7109375" style="5" bestFit="1" customWidth="1"/>
    <col min="5382" max="5382" width="16.140625" style="5" bestFit="1" customWidth="1"/>
    <col min="5383" max="5383" width="16.140625" style="5" customWidth="1"/>
    <col min="5384" max="5384" width="12.5703125" style="5" bestFit="1" customWidth="1"/>
    <col min="5385" max="5385" width="15.5703125" style="5" bestFit="1" customWidth="1"/>
    <col min="5386" max="5386" width="17.28515625" style="5" bestFit="1" customWidth="1"/>
    <col min="5387" max="5387" width="12.7109375" style="5" bestFit="1" customWidth="1"/>
    <col min="5388" max="5388" width="11.5703125" style="5" bestFit="1" customWidth="1"/>
    <col min="5389" max="5389" width="13.28515625" style="5" bestFit="1" customWidth="1"/>
    <col min="5390" max="5390" width="16.5703125" style="5" customWidth="1"/>
    <col min="5391" max="5391" width="12.28515625" style="5" bestFit="1" customWidth="1"/>
    <col min="5392" max="5392" width="15.42578125" style="5" bestFit="1" customWidth="1"/>
    <col min="5393" max="5393" width="14.7109375" style="5" bestFit="1" customWidth="1"/>
    <col min="5394" max="5394" width="16" style="5" customWidth="1"/>
    <col min="5395" max="5395" width="7.140625" style="5" bestFit="1" customWidth="1"/>
    <col min="5396" max="5396" width="12.140625" style="5" bestFit="1" customWidth="1"/>
    <col min="5397" max="5397" width="11.28515625" style="5" bestFit="1" customWidth="1"/>
    <col min="5398" max="5398" width="9.140625" style="5"/>
    <col min="5399" max="5399" width="19.28515625" style="5" bestFit="1" customWidth="1"/>
    <col min="5400" max="5632" width="9.140625" style="5"/>
    <col min="5633" max="5633" width="3.42578125" style="5" customWidth="1"/>
    <col min="5634" max="5634" width="6" style="5" bestFit="1" customWidth="1"/>
    <col min="5635" max="5635" width="36.140625" style="5" customWidth="1"/>
    <col min="5636" max="5636" width="9.28515625" style="5" bestFit="1" customWidth="1"/>
    <col min="5637" max="5637" width="16.7109375" style="5" bestFit="1" customWidth="1"/>
    <col min="5638" max="5638" width="16.140625" style="5" bestFit="1" customWidth="1"/>
    <col min="5639" max="5639" width="16.140625" style="5" customWidth="1"/>
    <col min="5640" max="5640" width="12.5703125" style="5" bestFit="1" customWidth="1"/>
    <col min="5641" max="5641" width="15.5703125" style="5" bestFit="1" customWidth="1"/>
    <col min="5642" max="5642" width="17.28515625" style="5" bestFit="1" customWidth="1"/>
    <col min="5643" max="5643" width="12.7109375" style="5" bestFit="1" customWidth="1"/>
    <col min="5644" max="5644" width="11.5703125" style="5" bestFit="1" customWidth="1"/>
    <col min="5645" max="5645" width="13.28515625" style="5" bestFit="1" customWidth="1"/>
    <col min="5646" max="5646" width="16.5703125" style="5" customWidth="1"/>
    <col min="5647" max="5647" width="12.28515625" style="5" bestFit="1" customWidth="1"/>
    <col min="5648" max="5648" width="15.42578125" style="5" bestFit="1" customWidth="1"/>
    <col min="5649" max="5649" width="14.7109375" style="5" bestFit="1" customWidth="1"/>
    <col min="5650" max="5650" width="16" style="5" customWidth="1"/>
    <col min="5651" max="5651" width="7.140625" style="5" bestFit="1" customWidth="1"/>
    <col min="5652" max="5652" width="12.140625" style="5" bestFit="1" customWidth="1"/>
    <col min="5653" max="5653" width="11.28515625" style="5" bestFit="1" customWidth="1"/>
    <col min="5654" max="5654" width="9.140625" style="5"/>
    <col min="5655" max="5655" width="19.28515625" style="5" bestFit="1" customWidth="1"/>
    <col min="5656" max="5888" width="9.140625" style="5"/>
    <col min="5889" max="5889" width="3.42578125" style="5" customWidth="1"/>
    <col min="5890" max="5890" width="6" style="5" bestFit="1" customWidth="1"/>
    <col min="5891" max="5891" width="36.140625" style="5" customWidth="1"/>
    <col min="5892" max="5892" width="9.28515625" style="5" bestFit="1" customWidth="1"/>
    <col min="5893" max="5893" width="16.7109375" style="5" bestFit="1" customWidth="1"/>
    <col min="5894" max="5894" width="16.140625" style="5" bestFit="1" customWidth="1"/>
    <col min="5895" max="5895" width="16.140625" style="5" customWidth="1"/>
    <col min="5896" max="5896" width="12.5703125" style="5" bestFit="1" customWidth="1"/>
    <col min="5897" max="5897" width="15.5703125" style="5" bestFit="1" customWidth="1"/>
    <col min="5898" max="5898" width="17.28515625" style="5" bestFit="1" customWidth="1"/>
    <col min="5899" max="5899" width="12.7109375" style="5" bestFit="1" customWidth="1"/>
    <col min="5900" max="5900" width="11.5703125" style="5" bestFit="1" customWidth="1"/>
    <col min="5901" max="5901" width="13.28515625" style="5" bestFit="1" customWidth="1"/>
    <col min="5902" max="5902" width="16.5703125" style="5" customWidth="1"/>
    <col min="5903" max="5903" width="12.28515625" style="5" bestFit="1" customWidth="1"/>
    <col min="5904" max="5904" width="15.42578125" style="5" bestFit="1" customWidth="1"/>
    <col min="5905" max="5905" width="14.7109375" style="5" bestFit="1" customWidth="1"/>
    <col min="5906" max="5906" width="16" style="5" customWidth="1"/>
    <col min="5907" max="5907" width="7.140625" style="5" bestFit="1" customWidth="1"/>
    <col min="5908" max="5908" width="12.140625" style="5" bestFit="1" customWidth="1"/>
    <col min="5909" max="5909" width="11.28515625" style="5" bestFit="1" customWidth="1"/>
    <col min="5910" max="5910" width="9.140625" style="5"/>
    <col min="5911" max="5911" width="19.28515625" style="5" bestFit="1" customWidth="1"/>
    <col min="5912" max="6144" width="9.140625" style="5"/>
    <col min="6145" max="6145" width="3.42578125" style="5" customWidth="1"/>
    <col min="6146" max="6146" width="6" style="5" bestFit="1" customWidth="1"/>
    <col min="6147" max="6147" width="36.140625" style="5" customWidth="1"/>
    <col min="6148" max="6148" width="9.28515625" style="5" bestFit="1" customWidth="1"/>
    <col min="6149" max="6149" width="16.7109375" style="5" bestFit="1" customWidth="1"/>
    <col min="6150" max="6150" width="16.140625" style="5" bestFit="1" customWidth="1"/>
    <col min="6151" max="6151" width="16.140625" style="5" customWidth="1"/>
    <col min="6152" max="6152" width="12.5703125" style="5" bestFit="1" customWidth="1"/>
    <col min="6153" max="6153" width="15.5703125" style="5" bestFit="1" customWidth="1"/>
    <col min="6154" max="6154" width="17.28515625" style="5" bestFit="1" customWidth="1"/>
    <col min="6155" max="6155" width="12.7109375" style="5" bestFit="1" customWidth="1"/>
    <col min="6156" max="6156" width="11.5703125" style="5" bestFit="1" customWidth="1"/>
    <col min="6157" max="6157" width="13.28515625" style="5" bestFit="1" customWidth="1"/>
    <col min="6158" max="6158" width="16.5703125" style="5" customWidth="1"/>
    <col min="6159" max="6159" width="12.28515625" style="5" bestFit="1" customWidth="1"/>
    <col min="6160" max="6160" width="15.42578125" style="5" bestFit="1" customWidth="1"/>
    <col min="6161" max="6161" width="14.7109375" style="5" bestFit="1" customWidth="1"/>
    <col min="6162" max="6162" width="16" style="5" customWidth="1"/>
    <col min="6163" max="6163" width="7.140625" style="5" bestFit="1" customWidth="1"/>
    <col min="6164" max="6164" width="12.140625" style="5" bestFit="1" customWidth="1"/>
    <col min="6165" max="6165" width="11.28515625" style="5" bestFit="1" customWidth="1"/>
    <col min="6166" max="6166" width="9.140625" style="5"/>
    <col min="6167" max="6167" width="19.28515625" style="5" bestFit="1" customWidth="1"/>
    <col min="6168" max="6400" width="9.140625" style="5"/>
    <col min="6401" max="6401" width="3.42578125" style="5" customWidth="1"/>
    <col min="6402" max="6402" width="6" style="5" bestFit="1" customWidth="1"/>
    <col min="6403" max="6403" width="36.140625" style="5" customWidth="1"/>
    <col min="6404" max="6404" width="9.28515625" style="5" bestFit="1" customWidth="1"/>
    <col min="6405" max="6405" width="16.7109375" style="5" bestFit="1" customWidth="1"/>
    <col min="6406" max="6406" width="16.140625" style="5" bestFit="1" customWidth="1"/>
    <col min="6407" max="6407" width="16.140625" style="5" customWidth="1"/>
    <col min="6408" max="6408" width="12.5703125" style="5" bestFit="1" customWidth="1"/>
    <col min="6409" max="6409" width="15.5703125" style="5" bestFit="1" customWidth="1"/>
    <col min="6410" max="6410" width="17.28515625" style="5" bestFit="1" customWidth="1"/>
    <col min="6411" max="6411" width="12.7109375" style="5" bestFit="1" customWidth="1"/>
    <col min="6412" max="6412" width="11.5703125" style="5" bestFit="1" customWidth="1"/>
    <col min="6413" max="6413" width="13.28515625" style="5" bestFit="1" customWidth="1"/>
    <col min="6414" max="6414" width="16.5703125" style="5" customWidth="1"/>
    <col min="6415" max="6415" width="12.28515625" style="5" bestFit="1" customWidth="1"/>
    <col min="6416" max="6416" width="15.42578125" style="5" bestFit="1" customWidth="1"/>
    <col min="6417" max="6417" width="14.7109375" style="5" bestFit="1" customWidth="1"/>
    <col min="6418" max="6418" width="16" style="5" customWidth="1"/>
    <col min="6419" max="6419" width="7.140625" style="5" bestFit="1" customWidth="1"/>
    <col min="6420" max="6420" width="12.140625" style="5" bestFit="1" customWidth="1"/>
    <col min="6421" max="6421" width="11.28515625" style="5" bestFit="1" customWidth="1"/>
    <col min="6422" max="6422" width="9.140625" style="5"/>
    <col min="6423" max="6423" width="19.28515625" style="5" bestFit="1" customWidth="1"/>
    <col min="6424" max="6656" width="9.140625" style="5"/>
    <col min="6657" max="6657" width="3.42578125" style="5" customWidth="1"/>
    <col min="6658" max="6658" width="6" style="5" bestFit="1" customWidth="1"/>
    <col min="6659" max="6659" width="36.140625" style="5" customWidth="1"/>
    <col min="6660" max="6660" width="9.28515625" style="5" bestFit="1" customWidth="1"/>
    <col min="6661" max="6661" width="16.7109375" style="5" bestFit="1" customWidth="1"/>
    <col min="6662" max="6662" width="16.140625" style="5" bestFit="1" customWidth="1"/>
    <col min="6663" max="6663" width="16.140625" style="5" customWidth="1"/>
    <col min="6664" max="6664" width="12.5703125" style="5" bestFit="1" customWidth="1"/>
    <col min="6665" max="6665" width="15.5703125" style="5" bestFit="1" customWidth="1"/>
    <col min="6666" max="6666" width="17.28515625" style="5" bestFit="1" customWidth="1"/>
    <col min="6667" max="6667" width="12.7109375" style="5" bestFit="1" customWidth="1"/>
    <col min="6668" max="6668" width="11.5703125" style="5" bestFit="1" customWidth="1"/>
    <col min="6669" max="6669" width="13.28515625" style="5" bestFit="1" customWidth="1"/>
    <col min="6670" max="6670" width="16.5703125" style="5" customWidth="1"/>
    <col min="6671" max="6671" width="12.28515625" style="5" bestFit="1" customWidth="1"/>
    <col min="6672" max="6672" width="15.42578125" style="5" bestFit="1" customWidth="1"/>
    <col min="6673" max="6673" width="14.7109375" style="5" bestFit="1" customWidth="1"/>
    <col min="6674" max="6674" width="16" style="5" customWidth="1"/>
    <col min="6675" max="6675" width="7.140625" style="5" bestFit="1" customWidth="1"/>
    <col min="6676" max="6676" width="12.140625" style="5" bestFit="1" customWidth="1"/>
    <col min="6677" max="6677" width="11.28515625" style="5" bestFit="1" customWidth="1"/>
    <col min="6678" max="6678" width="9.140625" style="5"/>
    <col min="6679" max="6679" width="19.28515625" style="5" bestFit="1" customWidth="1"/>
    <col min="6680" max="6912" width="9.140625" style="5"/>
    <col min="6913" max="6913" width="3.42578125" style="5" customWidth="1"/>
    <col min="6914" max="6914" width="6" style="5" bestFit="1" customWidth="1"/>
    <col min="6915" max="6915" width="36.140625" style="5" customWidth="1"/>
    <col min="6916" max="6916" width="9.28515625" style="5" bestFit="1" customWidth="1"/>
    <col min="6917" max="6917" width="16.7109375" style="5" bestFit="1" customWidth="1"/>
    <col min="6918" max="6918" width="16.140625" style="5" bestFit="1" customWidth="1"/>
    <col min="6919" max="6919" width="16.140625" style="5" customWidth="1"/>
    <col min="6920" max="6920" width="12.5703125" style="5" bestFit="1" customWidth="1"/>
    <col min="6921" max="6921" width="15.5703125" style="5" bestFit="1" customWidth="1"/>
    <col min="6922" max="6922" width="17.28515625" style="5" bestFit="1" customWidth="1"/>
    <col min="6923" max="6923" width="12.7109375" style="5" bestFit="1" customWidth="1"/>
    <col min="6924" max="6924" width="11.5703125" style="5" bestFit="1" customWidth="1"/>
    <col min="6925" max="6925" width="13.28515625" style="5" bestFit="1" customWidth="1"/>
    <col min="6926" max="6926" width="16.5703125" style="5" customWidth="1"/>
    <col min="6927" max="6927" width="12.28515625" style="5" bestFit="1" customWidth="1"/>
    <col min="6928" max="6928" width="15.42578125" style="5" bestFit="1" customWidth="1"/>
    <col min="6929" max="6929" width="14.7109375" style="5" bestFit="1" customWidth="1"/>
    <col min="6930" max="6930" width="16" style="5" customWidth="1"/>
    <col min="6931" max="6931" width="7.140625" style="5" bestFit="1" customWidth="1"/>
    <col min="6932" max="6932" width="12.140625" style="5" bestFit="1" customWidth="1"/>
    <col min="6933" max="6933" width="11.28515625" style="5" bestFit="1" customWidth="1"/>
    <col min="6934" max="6934" width="9.140625" style="5"/>
    <col min="6935" max="6935" width="19.28515625" style="5" bestFit="1" customWidth="1"/>
    <col min="6936" max="7168" width="9.140625" style="5"/>
    <col min="7169" max="7169" width="3.42578125" style="5" customWidth="1"/>
    <col min="7170" max="7170" width="6" style="5" bestFit="1" customWidth="1"/>
    <col min="7171" max="7171" width="36.140625" style="5" customWidth="1"/>
    <col min="7172" max="7172" width="9.28515625" style="5" bestFit="1" customWidth="1"/>
    <col min="7173" max="7173" width="16.7109375" style="5" bestFit="1" customWidth="1"/>
    <col min="7174" max="7174" width="16.140625" style="5" bestFit="1" customWidth="1"/>
    <col min="7175" max="7175" width="16.140625" style="5" customWidth="1"/>
    <col min="7176" max="7176" width="12.5703125" style="5" bestFit="1" customWidth="1"/>
    <col min="7177" max="7177" width="15.5703125" style="5" bestFit="1" customWidth="1"/>
    <col min="7178" max="7178" width="17.28515625" style="5" bestFit="1" customWidth="1"/>
    <col min="7179" max="7179" width="12.7109375" style="5" bestFit="1" customWidth="1"/>
    <col min="7180" max="7180" width="11.5703125" style="5" bestFit="1" customWidth="1"/>
    <col min="7181" max="7181" width="13.28515625" style="5" bestFit="1" customWidth="1"/>
    <col min="7182" max="7182" width="16.5703125" style="5" customWidth="1"/>
    <col min="7183" max="7183" width="12.28515625" style="5" bestFit="1" customWidth="1"/>
    <col min="7184" max="7184" width="15.42578125" style="5" bestFit="1" customWidth="1"/>
    <col min="7185" max="7185" width="14.7109375" style="5" bestFit="1" customWidth="1"/>
    <col min="7186" max="7186" width="16" style="5" customWidth="1"/>
    <col min="7187" max="7187" width="7.140625" style="5" bestFit="1" customWidth="1"/>
    <col min="7188" max="7188" width="12.140625" style="5" bestFit="1" customWidth="1"/>
    <col min="7189" max="7189" width="11.28515625" style="5" bestFit="1" customWidth="1"/>
    <col min="7190" max="7190" width="9.140625" style="5"/>
    <col min="7191" max="7191" width="19.28515625" style="5" bestFit="1" customWidth="1"/>
    <col min="7192" max="7424" width="9.140625" style="5"/>
    <col min="7425" max="7425" width="3.42578125" style="5" customWidth="1"/>
    <col min="7426" max="7426" width="6" style="5" bestFit="1" customWidth="1"/>
    <col min="7427" max="7427" width="36.140625" style="5" customWidth="1"/>
    <col min="7428" max="7428" width="9.28515625" style="5" bestFit="1" customWidth="1"/>
    <col min="7429" max="7429" width="16.7109375" style="5" bestFit="1" customWidth="1"/>
    <col min="7430" max="7430" width="16.140625" style="5" bestFit="1" customWidth="1"/>
    <col min="7431" max="7431" width="16.140625" style="5" customWidth="1"/>
    <col min="7432" max="7432" width="12.5703125" style="5" bestFit="1" customWidth="1"/>
    <col min="7433" max="7433" width="15.5703125" style="5" bestFit="1" customWidth="1"/>
    <col min="7434" max="7434" width="17.28515625" style="5" bestFit="1" customWidth="1"/>
    <col min="7435" max="7435" width="12.7109375" style="5" bestFit="1" customWidth="1"/>
    <col min="7436" max="7436" width="11.5703125" style="5" bestFit="1" customWidth="1"/>
    <col min="7437" max="7437" width="13.28515625" style="5" bestFit="1" customWidth="1"/>
    <col min="7438" max="7438" width="16.5703125" style="5" customWidth="1"/>
    <col min="7439" max="7439" width="12.28515625" style="5" bestFit="1" customWidth="1"/>
    <col min="7440" max="7440" width="15.42578125" style="5" bestFit="1" customWidth="1"/>
    <col min="7441" max="7441" width="14.7109375" style="5" bestFit="1" customWidth="1"/>
    <col min="7442" max="7442" width="16" style="5" customWidth="1"/>
    <col min="7443" max="7443" width="7.140625" style="5" bestFit="1" customWidth="1"/>
    <col min="7444" max="7444" width="12.140625" style="5" bestFit="1" customWidth="1"/>
    <col min="7445" max="7445" width="11.28515625" style="5" bestFit="1" customWidth="1"/>
    <col min="7446" max="7446" width="9.140625" style="5"/>
    <col min="7447" max="7447" width="19.28515625" style="5" bestFit="1" customWidth="1"/>
    <col min="7448" max="7680" width="9.140625" style="5"/>
    <col min="7681" max="7681" width="3.42578125" style="5" customWidth="1"/>
    <col min="7682" max="7682" width="6" style="5" bestFit="1" customWidth="1"/>
    <col min="7683" max="7683" width="36.140625" style="5" customWidth="1"/>
    <col min="7684" max="7684" width="9.28515625" style="5" bestFit="1" customWidth="1"/>
    <col min="7685" max="7685" width="16.7109375" style="5" bestFit="1" customWidth="1"/>
    <col min="7686" max="7686" width="16.140625" style="5" bestFit="1" customWidth="1"/>
    <col min="7687" max="7687" width="16.140625" style="5" customWidth="1"/>
    <col min="7688" max="7688" width="12.5703125" style="5" bestFit="1" customWidth="1"/>
    <col min="7689" max="7689" width="15.5703125" style="5" bestFit="1" customWidth="1"/>
    <col min="7690" max="7690" width="17.28515625" style="5" bestFit="1" customWidth="1"/>
    <col min="7691" max="7691" width="12.7109375" style="5" bestFit="1" customWidth="1"/>
    <col min="7692" max="7692" width="11.5703125" style="5" bestFit="1" customWidth="1"/>
    <col min="7693" max="7693" width="13.28515625" style="5" bestFit="1" customWidth="1"/>
    <col min="7694" max="7694" width="16.5703125" style="5" customWidth="1"/>
    <col min="7695" max="7695" width="12.28515625" style="5" bestFit="1" customWidth="1"/>
    <col min="7696" max="7696" width="15.42578125" style="5" bestFit="1" customWidth="1"/>
    <col min="7697" max="7697" width="14.7109375" style="5" bestFit="1" customWidth="1"/>
    <col min="7698" max="7698" width="16" style="5" customWidth="1"/>
    <col min="7699" max="7699" width="7.140625" style="5" bestFit="1" customWidth="1"/>
    <col min="7700" max="7700" width="12.140625" style="5" bestFit="1" customWidth="1"/>
    <col min="7701" max="7701" width="11.28515625" style="5" bestFit="1" customWidth="1"/>
    <col min="7702" max="7702" width="9.140625" style="5"/>
    <col min="7703" max="7703" width="19.28515625" style="5" bestFit="1" customWidth="1"/>
    <col min="7704" max="7936" width="9.140625" style="5"/>
    <col min="7937" max="7937" width="3.42578125" style="5" customWidth="1"/>
    <col min="7938" max="7938" width="6" style="5" bestFit="1" customWidth="1"/>
    <col min="7939" max="7939" width="36.140625" style="5" customWidth="1"/>
    <col min="7940" max="7940" width="9.28515625" style="5" bestFit="1" customWidth="1"/>
    <col min="7941" max="7941" width="16.7109375" style="5" bestFit="1" customWidth="1"/>
    <col min="7942" max="7942" width="16.140625" style="5" bestFit="1" customWidth="1"/>
    <col min="7943" max="7943" width="16.140625" style="5" customWidth="1"/>
    <col min="7944" max="7944" width="12.5703125" style="5" bestFit="1" customWidth="1"/>
    <col min="7945" max="7945" width="15.5703125" style="5" bestFit="1" customWidth="1"/>
    <col min="7946" max="7946" width="17.28515625" style="5" bestFit="1" customWidth="1"/>
    <col min="7947" max="7947" width="12.7109375" style="5" bestFit="1" customWidth="1"/>
    <col min="7948" max="7948" width="11.5703125" style="5" bestFit="1" customWidth="1"/>
    <col min="7949" max="7949" width="13.28515625" style="5" bestFit="1" customWidth="1"/>
    <col min="7950" max="7950" width="16.5703125" style="5" customWidth="1"/>
    <col min="7951" max="7951" width="12.28515625" style="5" bestFit="1" customWidth="1"/>
    <col min="7952" max="7952" width="15.42578125" style="5" bestFit="1" customWidth="1"/>
    <col min="7953" max="7953" width="14.7109375" style="5" bestFit="1" customWidth="1"/>
    <col min="7954" max="7954" width="16" style="5" customWidth="1"/>
    <col min="7955" max="7955" width="7.140625" style="5" bestFit="1" customWidth="1"/>
    <col min="7956" max="7956" width="12.140625" style="5" bestFit="1" customWidth="1"/>
    <col min="7957" max="7957" width="11.28515625" style="5" bestFit="1" customWidth="1"/>
    <col min="7958" max="7958" width="9.140625" style="5"/>
    <col min="7959" max="7959" width="19.28515625" style="5" bestFit="1" customWidth="1"/>
    <col min="7960" max="8192" width="9.140625" style="5"/>
    <col min="8193" max="8193" width="3.42578125" style="5" customWidth="1"/>
    <col min="8194" max="8194" width="6" style="5" bestFit="1" customWidth="1"/>
    <col min="8195" max="8195" width="36.140625" style="5" customWidth="1"/>
    <col min="8196" max="8196" width="9.28515625" style="5" bestFit="1" customWidth="1"/>
    <col min="8197" max="8197" width="16.7109375" style="5" bestFit="1" customWidth="1"/>
    <col min="8198" max="8198" width="16.140625" style="5" bestFit="1" customWidth="1"/>
    <col min="8199" max="8199" width="16.140625" style="5" customWidth="1"/>
    <col min="8200" max="8200" width="12.5703125" style="5" bestFit="1" customWidth="1"/>
    <col min="8201" max="8201" width="15.5703125" style="5" bestFit="1" customWidth="1"/>
    <col min="8202" max="8202" width="17.28515625" style="5" bestFit="1" customWidth="1"/>
    <col min="8203" max="8203" width="12.7109375" style="5" bestFit="1" customWidth="1"/>
    <col min="8204" max="8204" width="11.5703125" style="5" bestFit="1" customWidth="1"/>
    <col min="8205" max="8205" width="13.28515625" style="5" bestFit="1" customWidth="1"/>
    <col min="8206" max="8206" width="16.5703125" style="5" customWidth="1"/>
    <col min="8207" max="8207" width="12.28515625" style="5" bestFit="1" customWidth="1"/>
    <col min="8208" max="8208" width="15.42578125" style="5" bestFit="1" customWidth="1"/>
    <col min="8209" max="8209" width="14.7109375" style="5" bestFit="1" customWidth="1"/>
    <col min="8210" max="8210" width="16" style="5" customWidth="1"/>
    <col min="8211" max="8211" width="7.140625" style="5" bestFit="1" customWidth="1"/>
    <col min="8212" max="8212" width="12.140625" style="5" bestFit="1" customWidth="1"/>
    <col min="8213" max="8213" width="11.28515625" style="5" bestFit="1" customWidth="1"/>
    <col min="8214" max="8214" width="9.140625" style="5"/>
    <col min="8215" max="8215" width="19.28515625" style="5" bestFit="1" customWidth="1"/>
    <col min="8216" max="8448" width="9.140625" style="5"/>
    <col min="8449" max="8449" width="3.42578125" style="5" customWidth="1"/>
    <col min="8450" max="8450" width="6" style="5" bestFit="1" customWidth="1"/>
    <col min="8451" max="8451" width="36.140625" style="5" customWidth="1"/>
    <col min="8452" max="8452" width="9.28515625" style="5" bestFit="1" customWidth="1"/>
    <col min="8453" max="8453" width="16.7109375" style="5" bestFit="1" customWidth="1"/>
    <col min="8454" max="8454" width="16.140625" style="5" bestFit="1" customWidth="1"/>
    <col min="8455" max="8455" width="16.140625" style="5" customWidth="1"/>
    <col min="8456" max="8456" width="12.5703125" style="5" bestFit="1" customWidth="1"/>
    <col min="8457" max="8457" width="15.5703125" style="5" bestFit="1" customWidth="1"/>
    <col min="8458" max="8458" width="17.28515625" style="5" bestFit="1" customWidth="1"/>
    <col min="8459" max="8459" width="12.7109375" style="5" bestFit="1" customWidth="1"/>
    <col min="8460" max="8460" width="11.5703125" style="5" bestFit="1" customWidth="1"/>
    <col min="8461" max="8461" width="13.28515625" style="5" bestFit="1" customWidth="1"/>
    <col min="8462" max="8462" width="16.5703125" style="5" customWidth="1"/>
    <col min="8463" max="8463" width="12.28515625" style="5" bestFit="1" customWidth="1"/>
    <col min="8464" max="8464" width="15.42578125" style="5" bestFit="1" customWidth="1"/>
    <col min="8465" max="8465" width="14.7109375" style="5" bestFit="1" customWidth="1"/>
    <col min="8466" max="8466" width="16" style="5" customWidth="1"/>
    <col min="8467" max="8467" width="7.140625" style="5" bestFit="1" customWidth="1"/>
    <col min="8468" max="8468" width="12.140625" style="5" bestFit="1" customWidth="1"/>
    <col min="8469" max="8469" width="11.28515625" style="5" bestFit="1" customWidth="1"/>
    <col min="8470" max="8470" width="9.140625" style="5"/>
    <col min="8471" max="8471" width="19.28515625" style="5" bestFit="1" customWidth="1"/>
    <col min="8472" max="8704" width="9.140625" style="5"/>
    <col min="8705" max="8705" width="3.42578125" style="5" customWidth="1"/>
    <col min="8706" max="8706" width="6" style="5" bestFit="1" customWidth="1"/>
    <col min="8707" max="8707" width="36.140625" style="5" customWidth="1"/>
    <col min="8708" max="8708" width="9.28515625" style="5" bestFit="1" customWidth="1"/>
    <col min="8709" max="8709" width="16.7109375" style="5" bestFit="1" customWidth="1"/>
    <col min="8710" max="8710" width="16.140625" style="5" bestFit="1" customWidth="1"/>
    <col min="8711" max="8711" width="16.140625" style="5" customWidth="1"/>
    <col min="8712" max="8712" width="12.5703125" style="5" bestFit="1" customWidth="1"/>
    <col min="8713" max="8713" width="15.5703125" style="5" bestFit="1" customWidth="1"/>
    <col min="8714" max="8714" width="17.28515625" style="5" bestFit="1" customWidth="1"/>
    <col min="8715" max="8715" width="12.7109375" style="5" bestFit="1" customWidth="1"/>
    <col min="8716" max="8716" width="11.5703125" style="5" bestFit="1" customWidth="1"/>
    <col min="8717" max="8717" width="13.28515625" style="5" bestFit="1" customWidth="1"/>
    <col min="8718" max="8718" width="16.5703125" style="5" customWidth="1"/>
    <col min="8719" max="8719" width="12.28515625" style="5" bestFit="1" customWidth="1"/>
    <col min="8720" max="8720" width="15.42578125" style="5" bestFit="1" customWidth="1"/>
    <col min="8721" max="8721" width="14.7109375" style="5" bestFit="1" customWidth="1"/>
    <col min="8722" max="8722" width="16" style="5" customWidth="1"/>
    <col min="8723" max="8723" width="7.140625" style="5" bestFit="1" customWidth="1"/>
    <col min="8724" max="8724" width="12.140625" style="5" bestFit="1" customWidth="1"/>
    <col min="8725" max="8725" width="11.28515625" style="5" bestFit="1" customWidth="1"/>
    <col min="8726" max="8726" width="9.140625" style="5"/>
    <col min="8727" max="8727" width="19.28515625" style="5" bestFit="1" customWidth="1"/>
    <col min="8728" max="8960" width="9.140625" style="5"/>
    <col min="8961" max="8961" width="3.42578125" style="5" customWidth="1"/>
    <col min="8962" max="8962" width="6" style="5" bestFit="1" customWidth="1"/>
    <col min="8963" max="8963" width="36.140625" style="5" customWidth="1"/>
    <col min="8964" max="8964" width="9.28515625" style="5" bestFit="1" customWidth="1"/>
    <col min="8965" max="8965" width="16.7109375" style="5" bestFit="1" customWidth="1"/>
    <col min="8966" max="8966" width="16.140625" style="5" bestFit="1" customWidth="1"/>
    <col min="8967" max="8967" width="16.140625" style="5" customWidth="1"/>
    <col min="8968" max="8968" width="12.5703125" style="5" bestFit="1" customWidth="1"/>
    <col min="8969" max="8969" width="15.5703125" style="5" bestFit="1" customWidth="1"/>
    <col min="8970" max="8970" width="17.28515625" style="5" bestFit="1" customWidth="1"/>
    <col min="8971" max="8971" width="12.7109375" style="5" bestFit="1" customWidth="1"/>
    <col min="8972" max="8972" width="11.5703125" style="5" bestFit="1" customWidth="1"/>
    <col min="8973" max="8973" width="13.28515625" style="5" bestFit="1" customWidth="1"/>
    <col min="8974" max="8974" width="16.5703125" style="5" customWidth="1"/>
    <col min="8975" max="8975" width="12.28515625" style="5" bestFit="1" customWidth="1"/>
    <col min="8976" max="8976" width="15.42578125" style="5" bestFit="1" customWidth="1"/>
    <col min="8977" max="8977" width="14.7109375" style="5" bestFit="1" customWidth="1"/>
    <col min="8978" max="8978" width="16" style="5" customWidth="1"/>
    <col min="8979" max="8979" width="7.140625" style="5" bestFit="1" customWidth="1"/>
    <col min="8980" max="8980" width="12.140625" style="5" bestFit="1" customWidth="1"/>
    <col min="8981" max="8981" width="11.28515625" style="5" bestFit="1" customWidth="1"/>
    <col min="8982" max="8982" width="9.140625" style="5"/>
    <col min="8983" max="8983" width="19.28515625" style="5" bestFit="1" customWidth="1"/>
    <col min="8984" max="9216" width="9.140625" style="5"/>
    <col min="9217" max="9217" width="3.42578125" style="5" customWidth="1"/>
    <col min="9218" max="9218" width="6" style="5" bestFit="1" customWidth="1"/>
    <col min="9219" max="9219" width="36.140625" style="5" customWidth="1"/>
    <col min="9220" max="9220" width="9.28515625" style="5" bestFit="1" customWidth="1"/>
    <col min="9221" max="9221" width="16.7109375" style="5" bestFit="1" customWidth="1"/>
    <col min="9222" max="9222" width="16.140625" style="5" bestFit="1" customWidth="1"/>
    <col min="9223" max="9223" width="16.140625" style="5" customWidth="1"/>
    <col min="9224" max="9224" width="12.5703125" style="5" bestFit="1" customWidth="1"/>
    <col min="9225" max="9225" width="15.5703125" style="5" bestFit="1" customWidth="1"/>
    <col min="9226" max="9226" width="17.28515625" style="5" bestFit="1" customWidth="1"/>
    <col min="9227" max="9227" width="12.7109375" style="5" bestFit="1" customWidth="1"/>
    <col min="9228" max="9228" width="11.5703125" style="5" bestFit="1" customWidth="1"/>
    <col min="9229" max="9229" width="13.28515625" style="5" bestFit="1" customWidth="1"/>
    <col min="9230" max="9230" width="16.5703125" style="5" customWidth="1"/>
    <col min="9231" max="9231" width="12.28515625" style="5" bestFit="1" customWidth="1"/>
    <col min="9232" max="9232" width="15.42578125" style="5" bestFit="1" customWidth="1"/>
    <col min="9233" max="9233" width="14.7109375" style="5" bestFit="1" customWidth="1"/>
    <col min="9234" max="9234" width="16" style="5" customWidth="1"/>
    <col min="9235" max="9235" width="7.140625" style="5" bestFit="1" customWidth="1"/>
    <col min="9236" max="9236" width="12.140625" style="5" bestFit="1" customWidth="1"/>
    <col min="9237" max="9237" width="11.28515625" style="5" bestFit="1" customWidth="1"/>
    <col min="9238" max="9238" width="9.140625" style="5"/>
    <col min="9239" max="9239" width="19.28515625" style="5" bestFit="1" customWidth="1"/>
    <col min="9240" max="9472" width="9.140625" style="5"/>
    <col min="9473" max="9473" width="3.42578125" style="5" customWidth="1"/>
    <col min="9474" max="9474" width="6" style="5" bestFit="1" customWidth="1"/>
    <col min="9475" max="9475" width="36.140625" style="5" customWidth="1"/>
    <col min="9476" max="9476" width="9.28515625" style="5" bestFit="1" customWidth="1"/>
    <col min="9477" max="9477" width="16.7109375" style="5" bestFit="1" customWidth="1"/>
    <col min="9478" max="9478" width="16.140625" style="5" bestFit="1" customWidth="1"/>
    <col min="9479" max="9479" width="16.140625" style="5" customWidth="1"/>
    <col min="9480" max="9480" width="12.5703125" style="5" bestFit="1" customWidth="1"/>
    <col min="9481" max="9481" width="15.5703125" style="5" bestFit="1" customWidth="1"/>
    <col min="9482" max="9482" width="17.28515625" style="5" bestFit="1" customWidth="1"/>
    <col min="9483" max="9483" width="12.7109375" style="5" bestFit="1" customWidth="1"/>
    <col min="9484" max="9484" width="11.5703125" style="5" bestFit="1" customWidth="1"/>
    <col min="9485" max="9485" width="13.28515625" style="5" bestFit="1" customWidth="1"/>
    <col min="9486" max="9486" width="16.5703125" style="5" customWidth="1"/>
    <col min="9487" max="9487" width="12.28515625" style="5" bestFit="1" customWidth="1"/>
    <col min="9488" max="9488" width="15.42578125" style="5" bestFit="1" customWidth="1"/>
    <col min="9489" max="9489" width="14.7109375" style="5" bestFit="1" customWidth="1"/>
    <col min="9490" max="9490" width="16" style="5" customWidth="1"/>
    <col min="9491" max="9491" width="7.140625" style="5" bestFit="1" customWidth="1"/>
    <col min="9492" max="9492" width="12.140625" style="5" bestFit="1" customWidth="1"/>
    <col min="9493" max="9493" width="11.28515625" style="5" bestFit="1" customWidth="1"/>
    <col min="9494" max="9494" width="9.140625" style="5"/>
    <col min="9495" max="9495" width="19.28515625" style="5" bestFit="1" customWidth="1"/>
    <col min="9496" max="9728" width="9.140625" style="5"/>
    <col min="9729" max="9729" width="3.42578125" style="5" customWidth="1"/>
    <col min="9730" max="9730" width="6" style="5" bestFit="1" customWidth="1"/>
    <col min="9731" max="9731" width="36.140625" style="5" customWidth="1"/>
    <col min="9732" max="9732" width="9.28515625" style="5" bestFit="1" customWidth="1"/>
    <col min="9733" max="9733" width="16.7109375" style="5" bestFit="1" customWidth="1"/>
    <col min="9734" max="9734" width="16.140625" style="5" bestFit="1" customWidth="1"/>
    <col min="9735" max="9735" width="16.140625" style="5" customWidth="1"/>
    <col min="9736" max="9736" width="12.5703125" style="5" bestFit="1" customWidth="1"/>
    <col min="9737" max="9737" width="15.5703125" style="5" bestFit="1" customWidth="1"/>
    <col min="9738" max="9738" width="17.28515625" style="5" bestFit="1" customWidth="1"/>
    <col min="9739" max="9739" width="12.7109375" style="5" bestFit="1" customWidth="1"/>
    <col min="9740" max="9740" width="11.5703125" style="5" bestFit="1" customWidth="1"/>
    <col min="9741" max="9741" width="13.28515625" style="5" bestFit="1" customWidth="1"/>
    <col min="9742" max="9742" width="16.5703125" style="5" customWidth="1"/>
    <col min="9743" max="9743" width="12.28515625" style="5" bestFit="1" customWidth="1"/>
    <col min="9744" max="9744" width="15.42578125" style="5" bestFit="1" customWidth="1"/>
    <col min="9745" max="9745" width="14.7109375" style="5" bestFit="1" customWidth="1"/>
    <col min="9746" max="9746" width="16" style="5" customWidth="1"/>
    <col min="9747" max="9747" width="7.140625" style="5" bestFit="1" customWidth="1"/>
    <col min="9748" max="9748" width="12.140625" style="5" bestFit="1" customWidth="1"/>
    <col min="9749" max="9749" width="11.28515625" style="5" bestFit="1" customWidth="1"/>
    <col min="9750" max="9750" width="9.140625" style="5"/>
    <col min="9751" max="9751" width="19.28515625" style="5" bestFit="1" customWidth="1"/>
    <col min="9752" max="9984" width="9.140625" style="5"/>
    <col min="9985" max="9985" width="3.42578125" style="5" customWidth="1"/>
    <col min="9986" max="9986" width="6" style="5" bestFit="1" customWidth="1"/>
    <col min="9987" max="9987" width="36.140625" style="5" customWidth="1"/>
    <col min="9988" max="9988" width="9.28515625" style="5" bestFit="1" customWidth="1"/>
    <col min="9989" max="9989" width="16.7109375" style="5" bestFit="1" customWidth="1"/>
    <col min="9990" max="9990" width="16.140625" style="5" bestFit="1" customWidth="1"/>
    <col min="9991" max="9991" width="16.140625" style="5" customWidth="1"/>
    <col min="9992" max="9992" width="12.5703125" style="5" bestFit="1" customWidth="1"/>
    <col min="9993" max="9993" width="15.5703125" style="5" bestFit="1" customWidth="1"/>
    <col min="9994" max="9994" width="17.28515625" style="5" bestFit="1" customWidth="1"/>
    <col min="9995" max="9995" width="12.7109375" style="5" bestFit="1" customWidth="1"/>
    <col min="9996" max="9996" width="11.5703125" style="5" bestFit="1" customWidth="1"/>
    <col min="9997" max="9997" width="13.28515625" style="5" bestFit="1" customWidth="1"/>
    <col min="9998" max="9998" width="16.5703125" style="5" customWidth="1"/>
    <col min="9999" max="9999" width="12.28515625" style="5" bestFit="1" customWidth="1"/>
    <col min="10000" max="10000" width="15.42578125" style="5" bestFit="1" customWidth="1"/>
    <col min="10001" max="10001" width="14.7109375" style="5" bestFit="1" customWidth="1"/>
    <col min="10002" max="10002" width="16" style="5" customWidth="1"/>
    <col min="10003" max="10003" width="7.140625" style="5" bestFit="1" customWidth="1"/>
    <col min="10004" max="10004" width="12.140625" style="5" bestFit="1" customWidth="1"/>
    <col min="10005" max="10005" width="11.28515625" style="5" bestFit="1" customWidth="1"/>
    <col min="10006" max="10006" width="9.140625" style="5"/>
    <col min="10007" max="10007" width="19.28515625" style="5" bestFit="1" customWidth="1"/>
    <col min="10008" max="10240" width="9.140625" style="5"/>
    <col min="10241" max="10241" width="3.42578125" style="5" customWidth="1"/>
    <col min="10242" max="10242" width="6" style="5" bestFit="1" customWidth="1"/>
    <col min="10243" max="10243" width="36.140625" style="5" customWidth="1"/>
    <col min="10244" max="10244" width="9.28515625" style="5" bestFit="1" customWidth="1"/>
    <col min="10245" max="10245" width="16.7109375" style="5" bestFit="1" customWidth="1"/>
    <col min="10246" max="10246" width="16.140625" style="5" bestFit="1" customWidth="1"/>
    <col min="10247" max="10247" width="16.140625" style="5" customWidth="1"/>
    <col min="10248" max="10248" width="12.5703125" style="5" bestFit="1" customWidth="1"/>
    <col min="10249" max="10249" width="15.5703125" style="5" bestFit="1" customWidth="1"/>
    <col min="10250" max="10250" width="17.28515625" style="5" bestFit="1" customWidth="1"/>
    <col min="10251" max="10251" width="12.7109375" style="5" bestFit="1" customWidth="1"/>
    <col min="10252" max="10252" width="11.5703125" style="5" bestFit="1" customWidth="1"/>
    <col min="10253" max="10253" width="13.28515625" style="5" bestFit="1" customWidth="1"/>
    <col min="10254" max="10254" width="16.5703125" style="5" customWidth="1"/>
    <col min="10255" max="10255" width="12.28515625" style="5" bestFit="1" customWidth="1"/>
    <col min="10256" max="10256" width="15.42578125" style="5" bestFit="1" customWidth="1"/>
    <col min="10257" max="10257" width="14.7109375" style="5" bestFit="1" customWidth="1"/>
    <col min="10258" max="10258" width="16" style="5" customWidth="1"/>
    <col min="10259" max="10259" width="7.140625" style="5" bestFit="1" customWidth="1"/>
    <col min="10260" max="10260" width="12.140625" style="5" bestFit="1" customWidth="1"/>
    <col min="10261" max="10261" width="11.28515625" style="5" bestFit="1" customWidth="1"/>
    <col min="10262" max="10262" width="9.140625" style="5"/>
    <col min="10263" max="10263" width="19.28515625" style="5" bestFit="1" customWidth="1"/>
    <col min="10264" max="10496" width="9.140625" style="5"/>
    <col min="10497" max="10497" width="3.42578125" style="5" customWidth="1"/>
    <col min="10498" max="10498" width="6" style="5" bestFit="1" customWidth="1"/>
    <col min="10499" max="10499" width="36.140625" style="5" customWidth="1"/>
    <col min="10500" max="10500" width="9.28515625" style="5" bestFit="1" customWidth="1"/>
    <col min="10501" max="10501" width="16.7109375" style="5" bestFit="1" customWidth="1"/>
    <col min="10502" max="10502" width="16.140625" style="5" bestFit="1" customWidth="1"/>
    <col min="10503" max="10503" width="16.140625" style="5" customWidth="1"/>
    <col min="10504" max="10504" width="12.5703125" style="5" bestFit="1" customWidth="1"/>
    <col min="10505" max="10505" width="15.5703125" style="5" bestFit="1" customWidth="1"/>
    <col min="10506" max="10506" width="17.28515625" style="5" bestFit="1" customWidth="1"/>
    <col min="10507" max="10507" width="12.7109375" style="5" bestFit="1" customWidth="1"/>
    <col min="10508" max="10508" width="11.5703125" style="5" bestFit="1" customWidth="1"/>
    <col min="10509" max="10509" width="13.28515625" style="5" bestFit="1" customWidth="1"/>
    <col min="10510" max="10510" width="16.5703125" style="5" customWidth="1"/>
    <col min="10511" max="10511" width="12.28515625" style="5" bestFit="1" customWidth="1"/>
    <col min="10512" max="10512" width="15.42578125" style="5" bestFit="1" customWidth="1"/>
    <col min="10513" max="10513" width="14.7109375" style="5" bestFit="1" customWidth="1"/>
    <col min="10514" max="10514" width="16" style="5" customWidth="1"/>
    <col min="10515" max="10515" width="7.140625" style="5" bestFit="1" customWidth="1"/>
    <col min="10516" max="10516" width="12.140625" style="5" bestFit="1" customWidth="1"/>
    <col min="10517" max="10517" width="11.28515625" style="5" bestFit="1" customWidth="1"/>
    <col min="10518" max="10518" width="9.140625" style="5"/>
    <col min="10519" max="10519" width="19.28515625" style="5" bestFit="1" customWidth="1"/>
    <col min="10520" max="10752" width="9.140625" style="5"/>
    <col min="10753" max="10753" width="3.42578125" style="5" customWidth="1"/>
    <col min="10754" max="10754" width="6" style="5" bestFit="1" customWidth="1"/>
    <col min="10755" max="10755" width="36.140625" style="5" customWidth="1"/>
    <col min="10756" max="10756" width="9.28515625" style="5" bestFit="1" customWidth="1"/>
    <col min="10757" max="10757" width="16.7109375" style="5" bestFit="1" customWidth="1"/>
    <col min="10758" max="10758" width="16.140625" style="5" bestFit="1" customWidth="1"/>
    <col min="10759" max="10759" width="16.140625" style="5" customWidth="1"/>
    <col min="10760" max="10760" width="12.5703125" style="5" bestFit="1" customWidth="1"/>
    <col min="10761" max="10761" width="15.5703125" style="5" bestFit="1" customWidth="1"/>
    <col min="10762" max="10762" width="17.28515625" style="5" bestFit="1" customWidth="1"/>
    <col min="10763" max="10763" width="12.7109375" style="5" bestFit="1" customWidth="1"/>
    <col min="10764" max="10764" width="11.5703125" style="5" bestFit="1" customWidth="1"/>
    <col min="10765" max="10765" width="13.28515625" style="5" bestFit="1" customWidth="1"/>
    <col min="10766" max="10766" width="16.5703125" style="5" customWidth="1"/>
    <col min="10767" max="10767" width="12.28515625" style="5" bestFit="1" customWidth="1"/>
    <col min="10768" max="10768" width="15.42578125" style="5" bestFit="1" customWidth="1"/>
    <col min="10769" max="10769" width="14.7109375" style="5" bestFit="1" customWidth="1"/>
    <col min="10770" max="10770" width="16" style="5" customWidth="1"/>
    <col min="10771" max="10771" width="7.140625" style="5" bestFit="1" customWidth="1"/>
    <col min="10772" max="10772" width="12.140625" style="5" bestFit="1" customWidth="1"/>
    <col min="10773" max="10773" width="11.28515625" style="5" bestFit="1" customWidth="1"/>
    <col min="10774" max="10774" width="9.140625" style="5"/>
    <col min="10775" max="10775" width="19.28515625" style="5" bestFit="1" customWidth="1"/>
    <col min="10776" max="11008" width="9.140625" style="5"/>
    <col min="11009" max="11009" width="3.42578125" style="5" customWidth="1"/>
    <col min="11010" max="11010" width="6" style="5" bestFit="1" customWidth="1"/>
    <col min="11011" max="11011" width="36.140625" style="5" customWidth="1"/>
    <col min="11012" max="11012" width="9.28515625" style="5" bestFit="1" customWidth="1"/>
    <col min="11013" max="11013" width="16.7109375" style="5" bestFit="1" customWidth="1"/>
    <col min="11014" max="11014" width="16.140625" style="5" bestFit="1" customWidth="1"/>
    <col min="11015" max="11015" width="16.140625" style="5" customWidth="1"/>
    <col min="11016" max="11016" width="12.5703125" style="5" bestFit="1" customWidth="1"/>
    <col min="11017" max="11017" width="15.5703125" style="5" bestFit="1" customWidth="1"/>
    <col min="11018" max="11018" width="17.28515625" style="5" bestFit="1" customWidth="1"/>
    <col min="11019" max="11019" width="12.7109375" style="5" bestFit="1" customWidth="1"/>
    <col min="11020" max="11020" width="11.5703125" style="5" bestFit="1" customWidth="1"/>
    <col min="11021" max="11021" width="13.28515625" style="5" bestFit="1" customWidth="1"/>
    <col min="11022" max="11022" width="16.5703125" style="5" customWidth="1"/>
    <col min="11023" max="11023" width="12.28515625" style="5" bestFit="1" customWidth="1"/>
    <col min="11024" max="11024" width="15.42578125" style="5" bestFit="1" customWidth="1"/>
    <col min="11025" max="11025" width="14.7109375" style="5" bestFit="1" customWidth="1"/>
    <col min="11026" max="11026" width="16" style="5" customWidth="1"/>
    <col min="11027" max="11027" width="7.140625" style="5" bestFit="1" customWidth="1"/>
    <col min="11028" max="11028" width="12.140625" style="5" bestFit="1" customWidth="1"/>
    <col min="11029" max="11029" width="11.28515625" style="5" bestFit="1" customWidth="1"/>
    <col min="11030" max="11030" width="9.140625" style="5"/>
    <col min="11031" max="11031" width="19.28515625" style="5" bestFit="1" customWidth="1"/>
    <col min="11032" max="11264" width="9.140625" style="5"/>
    <col min="11265" max="11265" width="3.42578125" style="5" customWidth="1"/>
    <col min="11266" max="11266" width="6" style="5" bestFit="1" customWidth="1"/>
    <col min="11267" max="11267" width="36.140625" style="5" customWidth="1"/>
    <col min="11268" max="11268" width="9.28515625" style="5" bestFit="1" customWidth="1"/>
    <col min="11269" max="11269" width="16.7109375" style="5" bestFit="1" customWidth="1"/>
    <col min="11270" max="11270" width="16.140625" style="5" bestFit="1" customWidth="1"/>
    <col min="11271" max="11271" width="16.140625" style="5" customWidth="1"/>
    <col min="11272" max="11272" width="12.5703125" style="5" bestFit="1" customWidth="1"/>
    <col min="11273" max="11273" width="15.5703125" style="5" bestFit="1" customWidth="1"/>
    <col min="11274" max="11274" width="17.28515625" style="5" bestFit="1" customWidth="1"/>
    <col min="11275" max="11275" width="12.7109375" style="5" bestFit="1" customWidth="1"/>
    <col min="11276" max="11276" width="11.5703125" style="5" bestFit="1" customWidth="1"/>
    <col min="11277" max="11277" width="13.28515625" style="5" bestFit="1" customWidth="1"/>
    <col min="11278" max="11278" width="16.5703125" style="5" customWidth="1"/>
    <col min="11279" max="11279" width="12.28515625" style="5" bestFit="1" customWidth="1"/>
    <col min="11280" max="11280" width="15.42578125" style="5" bestFit="1" customWidth="1"/>
    <col min="11281" max="11281" width="14.7109375" style="5" bestFit="1" customWidth="1"/>
    <col min="11282" max="11282" width="16" style="5" customWidth="1"/>
    <col min="11283" max="11283" width="7.140625" style="5" bestFit="1" customWidth="1"/>
    <col min="11284" max="11284" width="12.140625" style="5" bestFit="1" customWidth="1"/>
    <col min="11285" max="11285" width="11.28515625" style="5" bestFit="1" customWidth="1"/>
    <col min="11286" max="11286" width="9.140625" style="5"/>
    <col min="11287" max="11287" width="19.28515625" style="5" bestFit="1" customWidth="1"/>
    <col min="11288" max="11520" width="9.140625" style="5"/>
    <col min="11521" max="11521" width="3.42578125" style="5" customWidth="1"/>
    <col min="11522" max="11522" width="6" style="5" bestFit="1" customWidth="1"/>
    <col min="11523" max="11523" width="36.140625" style="5" customWidth="1"/>
    <col min="11524" max="11524" width="9.28515625" style="5" bestFit="1" customWidth="1"/>
    <col min="11525" max="11525" width="16.7109375" style="5" bestFit="1" customWidth="1"/>
    <col min="11526" max="11526" width="16.140625" style="5" bestFit="1" customWidth="1"/>
    <col min="11527" max="11527" width="16.140625" style="5" customWidth="1"/>
    <col min="11528" max="11528" width="12.5703125" style="5" bestFit="1" customWidth="1"/>
    <col min="11529" max="11529" width="15.5703125" style="5" bestFit="1" customWidth="1"/>
    <col min="11530" max="11530" width="17.28515625" style="5" bestFit="1" customWidth="1"/>
    <col min="11531" max="11531" width="12.7109375" style="5" bestFit="1" customWidth="1"/>
    <col min="11532" max="11532" width="11.5703125" style="5" bestFit="1" customWidth="1"/>
    <col min="11533" max="11533" width="13.28515625" style="5" bestFit="1" customWidth="1"/>
    <col min="11534" max="11534" width="16.5703125" style="5" customWidth="1"/>
    <col min="11535" max="11535" width="12.28515625" style="5" bestFit="1" customWidth="1"/>
    <col min="11536" max="11536" width="15.42578125" style="5" bestFit="1" customWidth="1"/>
    <col min="11537" max="11537" width="14.7109375" style="5" bestFit="1" customWidth="1"/>
    <col min="11538" max="11538" width="16" style="5" customWidth="1"/>
    <col min="11539" max="11539" width="7.140625" style="5" bestFit="1" customWidth="1"/>
    <col min="11540" max="11540" width="12.140625" style="5" bestFit="1" customWidth="1"/>
    <col min="11541" max="11541" width="11.28515625" style="5" bestFit="1" customWidth="1"/>
    <col min="11542" max="11542" width="9.140625" style="5"/>
    <col min="11543" max="11543" width="19.28515625" style="5" bestFit="1" customWidth="1"/>
    <col min="11544" max="11776" width="9.140625" style="5"/>
    <col min="11777" max="11777" width="3.42578125" style="5" customWidth="1"/>
    <col min="11778" max="11778" width="6" style="5" bestFit="1" customWidth="1"/>
    <col min="11779" max="11779" width="36.140625" style="5" customWidth="1"/>
    <col min="11780" max="11780" width="9.28515625" style="5" bestFit="1" customWidth="1"/>
    <col min="11781" max="11781" width="16.7109375" style="5" bestFit="1" customWidth="1"/>
    <col min="11782" max="11782" width="16.140625" style="5" bestFit="1" customWidth="1"/>
    <col min="11783" max="11783" width="16.140625" style="5" customWidth="1"/>
    <col min="11784" max="11784" width="12.5703125" style="5" bestFit="1" customWidth="1"/>
    <col min="11785" max="11785" width="15.5703125" style="5" bestFit="1" customWidth="1"/>
    <col min="11786" max="11786" width="17.28515625" style="5" bestFit="1" customWidth="1"/>
    <col min="11787" max="11787" width="12.7109375" style="5" bestFit="1" customWidth="1"/>
    <col min="11788" max="11788" width="11.5703125" style="5" bestFit="1" customWidth="1"/>
    <col min="11789" max="11789" width="13.28515625" style="5" bestFit="1" customWidth="1"/>
    <col min="11790" max="11790" width="16.5703125" style="5" customWidth="1"/>
    <col min="11791" max="11791" width="12.28515625" style="5" bestFit="1" customWidth="1"/>
    <col min="11792" max="11792" width="15.42578125" style="5" bestFit="1" customWidth="1"/>
    <col min="11793" max="11793" width="14.7109375" style="5" bestFit="1" customWidth="1"/>
    <col min="11794" max="11794" width="16" style="5" customWidth="1"/>
    <col min="11795" max="11795" width="7.140625" style="5" bestFit="1" customWidth="1"/>
    <col min="11796" max="11796" width="12.140625" style="5" bestFit="1" customWidth="1"/>
    <col min="11797" max="11797" width="11.28515625" style="5" bestFit="1" customWidth="1"/>
    <col min="11798" max="11798" width="9.140625" style="5"/>
    <col min="11799" max="11799" width="19.28515625" style="5" bestFit="1" customWidth="1"/>
    <col min="11800" max="12032" width="9.140625" style="5"/>
    <col min="12033" max="12033" width="3.42578125" style="5" customWidth="1"/>
    <col min="12034" max="12034" width="6" style="5" bestFit="1" customWidth="1"/>
    <col min="12035" max="12035" width="36.140625" style="5" customWidth="1"/>
    <col min="12036" max="12036" width="9.28515625" style="5" bestFit="1" customWidth="1"/>
    <col min="12037" max="12037" width="16.7109375" style="5" bestFit="1" customWidth="1"/>
    <col min="12038" max="12038" width="16.140625" style="5" bestFit="1" customWidth="1"/>
    <col min="12039" max="12039" width="16.140625" style="5" customWidth="1"/>
    <col min="12040" max="12040" width="12.5703125" style="5" bestFit="1" customWidth="1"/>
    <col min="12041" max="12041" width="15.5703125" style="5" bestFit="1" customWidth="1"/>
    <col min="12042" max="12042" width="17.28515625" style="5" bestFit="1" customWidth="1"/>
    <col min="12043" max="12043" width="12.7109375" style="5" bestFit="1" customWidth="1"/>
    <col min="12044" max="12044" width="11.5703125" style="5" bestFit="1" customWidth="1"/>
    <col min="12045" max="12045" width="13.28515625" style="5" bestFit="1" customWidth="1"/>
    <col min="12046" max="12046" width="16.5703125" style="5" customWidth="1"/>
    <col min="12047" max="12047" width="12.28515625" style="5" bestFit="1" customWidth="1"/>
    <col min="12048" max="12048" width="15.42578125" style="5" bestFit="1" customWidth="1"/>
    <col min="12049" max="12049" width="14.7109375" style="5" bestFit="1" customWidth="1"/>
    <col min="12050" max="12050" width="16" style="5" customWidth="1"/>
    <col min="12051" max="12051" width="7.140625" style="5" bestFit="1" customWidth="1"/>
    <col min="12052" max="12052" width="12.140625" style="5" bestFit="1" customWidth="1"/>
    <col min="12053" max="12053" width="11.28515625" style="5" bestFit="1" customWidth="1"/>
    <col min="12054" max="12054" width="9.140625" style="5"/>
    <col min="12055" max="12055" width="19.28515625" style="5" bestFit="1" customWidth="1"/>
    <col min="12056" max="12288" width="9.140625" style="5"/>
    <col min="12289" max="12289" width="3.42578125" style="5" customWidth="1"/>
    <col min="12290" max="12290" width="6" style="5" bestFit="1" customWidth="1"/>
    <col min="12291" max="12291" width="36.140625" style="5" customWidth="1"/>
    <col min="12292" max="12292" width="9.28515625" style="5" bestFit="1" customWidth="1"/>
    <col min="12293" max="12293" width="16.7109375" style="5" bestFit="1" customWidth="1"/>
    <col min="12294" max="12294" width="16.140625" style="5" bestFit="1" customWidth="1"/>
    <col min="12295" max="12295" width="16.140625" style="5" customWidth="1"/>
    <col min="12296" max="12296" width="12.5703125" style="5" bestFit="1" customWidth="1"/>
    <col min="12297" max="12297" width="15.5703125" style="5" bestFit="1" customWidth="1"/>
    <col min="12298" max="12298" width="17.28515625" style="5" bestFit="1" customWidth="1"/>
    <col min="12299" max="12299" width="12.7109375" style="5" bestFit="1" customWidth="1"/>
    <col min="12300" max="12300" width="11.5703125" style="5" bestFit="1" customWidth="1"/>
    <col min="12301" max="12301" width="13.28515625" style="5" bestFit="1" customWidth="1"/>
    <col min="12302" max="12302" width="16.5703125" style="5" customWidth="1"/>
    <col min="12303" max="12303" width="12.28515625" style="5" bestFit="1" customWidth="1"/>
    <col min="12304" max="12304" width="15.42578125" style="5" bestFit="1" customWidth="1"/>
    <col min="12305" max="12305" width="14.7109375" style="5" bestFit="1" customWidth="1"/>
    <col min="12306" max="12306" width="16" style="5" customWidth="1"/>
    <col min="12307" max="12307" width="7.140625" style="5" bestFit="1" customWidth="1"/>
    <col min="12308" max="12308" width="12.140625" style="5" bestFit="1" customWidth="1"/>
    <col min="12309" max="12309" width="11.28515625" style="5" bestFit="1" customWidth="1"/>
    <col min="12310" max="12310" width="9.140625" style="5"/>
    <col min="12311" max="12311" width="19.28515625" style="5" bestFit="1" customWidth="1"/>
    <col min="12312" max="12544" width="9.140625" style="5"/>
    <col min="12545" max="12545" width="3.42578125" style="5" customWidth="1"/>
    <col min="12546" max="12546" width="6" style="5" bestFit="1" customWidth="1"/>
    <col min="12547" max="12547" width="36.140625" style="5" customWidth="1"/>
    <col min="12548" max="12548" width="9.28515625" style="5" bestFit="1" customWidth="1"/>
    <col min="12549" max="12549" width="16.7109375" style="5" bestFit="1" customWidth="1"/>
    <col min="12550" max="12550" width="16.140625" style="5" bestFit="1" customWidth="1"/>
    <col min="12551" max="12551" width="16.140625" style="5" customWidth="1"/>
    <col min="12552" max="12552" width="12.5703125" style="5" bestFit="1" customWidth="1"/>
    <col min="12553" max="12553" width="15.5703125" style="5" bestFit="1" customWidth="1"/>
    <col min="12554" max="12554" width="17.28515625" style="5" bestFit="1" customWidth="1"/>
    <col min="12555" max="12555" width="12.7109375" style="5" bestFit="1" customWidth="1"/>
    <col min="12556" max="12556" width="11.5703125" style="5" bestFit="1" customWidth="1"/>
    <col min="12557" max="12557" width="13.28515625" style="5" bestFit="1" customWidth="1"/>
    <col min="12558" max="12558" width="16.5703125" style="5" customWidth="1"/>
    <col min="12559" max="12559" width="12.28515625" style="5" bestFit="1" customWidth="1"/>
    <col min="12560" max="12560" width="15.42578125" style="5" bestFit="1" customWidth="1"/>
    <col min="12561" max="12561" width="14.7109375" style="5" bestFit="1" customWidth="1"/>
    <col min="12562" max="12562" width="16" style="5" customWidth="1"/>
    <col min="12563" max="12563" width="7.140625" style="5" bestFit="1" customWidth="1"/>
    <col min="12564" max="12564" width="12.140625" style="5" bestFit="1" customWidth="1"/>
    <col min="12565" max="12565" width="11.28515625" style="5" bestFit="1" customWidth="1"/>
    <col min="12566" max="12566" width="9.140625" style="5"/>
    <col min="12567" max="12567" width="19.28515625" style="5" bestFit="1" customWidth="1"/>
    <col min="12568" max="12800" width="9.140625" style="5"/>
    <col min="12801" max="12801" width="3.42578125" style="5" customWidth="1"/>
    <col min="12802" max="12802" width="6" style="5" bestFit="1" customWidth="1"/>
    <col min="12803" max="12803" width="36.140625" style="5" customWidth="1"/>
    <col min="12804" max="12804" width="9.28515625" style="5" bestFit="1" customWidth="1"/>
    <col min="12805" max="12805" width="16.7109375" style="5" bestFit="1" customWidth="1"/>
    <col min="12806" max="12806" width="16.140625" style="5" bestFit="1" customWidth="1"/>
    <col min="12807" max="12807" width="16.140625" style="5" customWidth="1"/>
    <col min="12808" max="12808" width="12.5703125" style="5" bestFit="1" customWidth="1"/>
    <col min="12809" max="12809" width="15.5703125" style="5" bestFit="1" customWidth="1"/>
    <col min="12810" max="12810" width="17.28515625" style="5" bestFit="1" customWidth="1"/>
    <col min="12811" max="12811" width="12.7109375" style="5" bestFit="1" customWidth="1"/>
    <col min="12812" max="12812" width="11.5703125" style="5" bestFit="1" customWidth="1"/>
    <col min="12813" max="12813" width="13.28515625" style="5" bestFit="1" customWidth="1"/>
    <col min="12814" max="12814" width="16.5703125" style="5" customWidth="1"/>
    <col min="12815" max="12815" width="12.28515625" style="5" bestFit="1" customWidth="1"/>
    <col min="12816" max="12816" width="15.42578125" style="5" bestFit="1" customWidth="1"/>
    <col min="12817" max="12817" width="14.7109375" style="5" bestFit="1" customWidth="1"/>
    <col min="12818" max="12818" width="16" style="5" customWidth="1"/>
    <col min="12819" max="12819" width="7.140625" style="5" bestFit="1" customWidth="1"/>
    <col min="12820" max="12820" width="12.140625" style="5" bestFit="1" customWidth="1"/>
    <col min="12821" max="12821" width="11.28515625" style="5" bestFit="1" customWidth="1"/>
    <col min="12822" max="12822" width="9.140625" style="5"/>
    <col min="12823" max="12823" width="19.28515625" style="5" bestFit="1" customWidth="1"/>
    <col min="12824" max="13056" width="9.140625" style="5"/>
    <col min="13057" max="13057" width="3.42578125" style="5" customWidth="1"/>
    <col min="13058" max="13058" width="6" style="5" bestFit="1" customWidth="1"/>
    <col min="13059" max="13059" width="36.140625" style="5" customWidth="1"/>
    <col min="13060" max="13060" width="9.28515625" style="5" bestFit="1" customWidth="1"/>
    <col min="13061" max="13061" width="16.7109375" style="5" bestFit="1" customWidth="1"/>
    <col min="13062" max="13062" width="16.140625" style="5" bestFit="1" customWidth="1"/>
    <col min="13063" max="13063" width="16.140625" style="5" customWidth="1"/>
    <col min="13064" max="13064" width="12.5703125" style="5" bestFit="1" customWidth="1"/>
    <col min="13065" max="13065" width="15.5703125" style="5" bestFit="1" customWidth="1"/>
    <col min="13066" max="13066" width="17.28515625" style="5" bestFit="1" customWidth="1"/>
    <col min="13067" max="13067" width="12.7109375" style="5" bestFit="1" customWidth="1"/>
    <col min="13068" max="13068" width="11.5703125" style="5" bestFit="1" customWidth="1"/>
    <col min="13069" max="13069" width="13.28515625" style="5" bestFit="1" customWidth="1"/>
    <col min="13070" max="13070" width="16.5703125" style="5" customWidth="1"/>
    <col min="13071" max="13071" width="12.28515625" style="5" bestFit="1" customWidth="1"/>
    <col min="13072" max="13072" width="15.42578125" style="5" bestFit="1" customWidth="1"/>
    <col min="13073" max="13073" width="14.7109375" style="5" bestFit="1" customWidth="1"/>
    <col min="13074" max="13074" width="16" style="5" customWidth="1"/>
    <col min="13075" max="13075" width="7.140625" style="5" bestFit="1" customWidth="1"/>
    <col min="13076" max="13076" width="12.140625" style="5" bestFit="1" customWidth="1"/>
    <col min="13077" max="13077" width="11.28515625" style="5" bestFit="1" customWidth="1"/>
    <col min="13078" max="13078" width="9.140625" style="5"/>
    <col min="13079" max="13079" width="19.28515625" style="5" bestFit="1" customWidth="1"/>
    <col min="13080" max="13312" width="9.140625" style="5"/>
    <col min="13313" max="13313" width="3.42578125" style="5" customWidth="1"/>
    <col min="13314" max="13314" width="6" style="5" bestFit="1" customWidth="1"/>
    <col min="13315" max="13315" width="36.140625" style="5" customWidth="1"/>
    <col min="13316" max="13316" width="9.28515625" style="5" bestFit="1" customWidth="1"/>
    <col min="13317" max="13317" width="16.7109375" style="5" bestFit="1" customWidth="1"/>
    <col min="13318" max="13318" width="16.140625" style="5" bestFit="1" customWidth="1"/>
    <col min="13319" max="13319" width="16.140625" style="5" customWidth="1"/>
    <col min="13320" max="13320" width="12.5703125" style="5" bestFit="1" customWidth="1"/>
    <col min="13321" max="13321" width="15.5703125" style="5" bestFit="1" customWidth="1"/>
    <col min="13322" max="13322" width="17.28515625" style="5" bestFit="1" customWidth="1"/>
    <col min="13323" max="13323" width="12.7109375" style="5" bestFit="1" customWidth="1"/>
    <col min="13324" max="13324" width="11.5703125" style="5" bestFit="1" customWidth="1"/>
    <col min="13325" max="13325" width="13.28515625" style="5" bestFit="1" customWidth="1"/>
    <col min="13326" max="13326" width="16.5703125" style="5" customWidth="1"/>
    <col min="13327" max="13327" width="12.28515625" style="5" bestFit="1" customWidth="1"/>
    <col min="13328" max="13328" width="15.42578125" style="5" bestFit="1" customWidth="1"/>
    <col min="13329" max="13329" width="14.7109375" style="5" bestFit="1" customWidth="1"/>
    <col min="13330" max="13330" width="16" style="5" customWidth="1"/>
    <col min="13331" max="13331" width="7.140625" style="5" bestFit="1" customWidth="1"/>
    <col min="13332" max="13332" width="12.140625" style="5" bestFit="1" customWidth="1"/>
    <col min="13333" max="13333" width="11.28515625" style="5" bestFit="1" customWidth="1"/>
    <col min="13334" max="13334" width="9.140625" style="5"/>
    <col min="13335" max="13335" width="19.28515625" style="5" bestFit="1" customWidth="1"/>
    <col min="13336" max="13568" width="9.140625" style="5"/>
    <col min="13569" max="13569" width="3.42578125" style="5" customWidth="1"/>
    <col min="13570" max="13570" width="6" style="5" bestFit="1" customWidth="1"/>
    <col min="13571" max="13571" width="36.140625" style="5" customWidth="1"/>
    <col min="13572" max="13572" width="9.28515625" style="5" bestFit="1" customWidth="1"/>
    <col min="13573" max="13573" width="16.7109375" style="5" bestFit="1" customWidth="1"/>
    <col min="13574" max="13574" width="16.140625" style="5" bestFit="1" customWidth="1"/>
    <col min="13575" max="13575" width="16.140625" style="5" customWidth="1"/>
    <col min="13576" max="13576" width="12.5703125" style="5" bestFit="1" customWidth="1"/>
    <col min="13577" max="13577" width="15.5703125" style="5" bestFit="1" customWidth="1"/>
    <col min="13578" max="13578" width="17.28515625" style="5" bestFit="1" customWidth="1"/>
    <col min="13579" max="13579" width="12.7109375" style="5" bestFit="1" customWidth="1"/>
    <col min="13580" max="13580" width="11.5703125" style="5" bestFit="1" customWidth="1"/>
    <col min="13581" max="13581" width="13.28515625" style="5" bestFit="1" customWidth="1"/>
    <col min="13582" max="13582" width="16.5703125" style="5" customWidth="1"/>
    <col min="13583" max="13583" width="12.28515625" style="5" bestFit="1" customWidth="1"/>
    <col min="13584" max="13584" width="15.42578125" style="5" bestFit="1" customWidth="1"/>
    <col min="13585" max="13585" width="14.7109375" style="5" bestFit="1" customWidth="1"/>
    <col min="13586" max="13586" width="16" style="5" customWidth="1"/>
    <col min="13587" max="13587" width="7.140625" style="5" bestFit="1" customWidth="1"/>
    <col min="13588" max="13588" width="12.140625" style="5" bestFit="1" customWidth="1"/>
    <col min="13589" max="13589" width="11.28515625" style="5" bestFit="1" customWidth="1"/>
    <col min="13590" max="13590" width="9.140625" style="5"/>
    <col min="13591" max="13591" width="19.28515625" style="5" bestFit="1" customWidth="1"/>
    <col min="13592" max="13824" width="9.140625" style="5"/>
    <col min="13825" max="13825" width="3.42578125" style="5" customWidth="1"/>
    <col min="13826" max="13826" width="6" style="5" bestFit="1" customWidth="1"/>
    <col min="13827" max="13827" width="36.140625" style="5" customWidth="1"/>
    <col min="13828" max="13828" width="9.28515625" style="5" bestFit="1" customWidth="1"/>
    <col min="13829" max="13829" width="16.7109375" style="5" bestFit="1" customWidth="1"/>
    <col min="13830" max="13830" width="16.140625" style="5" bestFit="1" customWidth="1"/>
    <col min="13831" max="13831" width="16.140625" style="5" customWidth="1"/>
    <col min="13832" max="13832" width="12.5703125" style="5" bestFit="1" customWidth="1"/>
    <col min="13833" max="13833" width="15.5703125" style="5" bestFit="1" customWidth="1"/>
    <col min="13834" max="13834" width="17.28515625" style="5" bestFit="1" customWidth="1"/>
    <col min="13835" max="13835" width="12.7109375" style="5" bestFit="1" customWidth="1"/>
    <col min="13836" max="13836" width="11.5703125" style="5" bestFit="1" customWidth="1"/>
    <col min="13837" max="13837" width="13.28515625" style="5" bestFit="1" customWidth="1"/>
    <col min="13838" max="13838" width="16.5703125" style="5" customWidth="1"/>
    <col min="13839" max="13839" width="12.28515625" style="5" bestFit="1" customWidth="1"/>
    <col min="13840" max="13840" width="15.42578125" style="5" bestFit="1" customWidth="1"/>
    <col min="13841" max="13841" width="14.7109375" style="5" bestFit="1" customWidth="1"/>
    <col min="13842" max="13842" width="16" style="5" customWidth="1"/>
    <col min="13843" max="13843" width="7.140625" style="5" bestFit="1" customWidth="1"/>
    <col min="13844" max="13844" width="12.140625" style="5" bestFit="1" customWidth="1"/>
    <col min="13845" max="13845" width="11.28515625" style="5" bestFit="1" customWidth="1"/>
    <col min="13846" max="13846" width="9.140625" style="5"/>
    <col min="13847" max="13847" width="19.28515625" style="5" bestFit="1" customWidth="1"/>
    <col min="13848" max="14080" width="9.140625" style="5"/>
    <col min="14081" max="14081" width="3.42578125" style="5" customWidth="1"/>
    <col min="14082" max="14082" width="6" style="5" bestFit="1" customWidth="1"/>
    <col min="14083" max="14083" width="36.140625" style="5" customWidth="1"/>
    <col min="14084" max="14084" width="9.28515625" style="5" bestFit="1" customWidth="1"/>
    <col min="14085" max="14085" width="16.7109375" style="5" bestFit="1" customWidth="1"/>
    <col min="14086" max="14086" width="16.140625" style="5" bestFit="1" customWidth="1"/>
    <col min="14087" max="14087" width="16.140625" style="5" customWidth="1"/>
    <col min="14088" max="14088" width="12.5703125" style="5" bestFit="1" customWidth="1"/>
    <col min="14089" max="14089" width="15.5703125" style="5" bestFit="1" customWidth="1"/>
    <col min="14090" max="14090" width="17.28515625" style="5" bestFit="1" customWidth="1"/>
    <col min="14091" max="14091" width="12.7109375" style="5" bestFit="1" customWidth="1"/>
    <col min="14092" max="14092" width="11.5703125" style="5" bestFit="1" customWidth="1"/>
    <col min="14093" max="14093" width="13.28515625" style="5" bestFit="1" customWidth="1"/>
    <col min="14094" max="14094" width="16.5703125" style="5" customWidth="1"/>
    <col min="14095" max="14095" width="12.28515625" style="5" bestFit="1" customWidth="1"/>
    <col min="14096" max="14096" width="15.42578125" style="5" bestFit="1" customWidth="1"/>
    <col min="14097" max="14097" width="14.7109375" style="5" bestFit="1" customWidth="1"/>
    <col min="14098" max="14098" width="16" style="5" customWidth="1"/>
    <col min="14099" max="14099" width="7.140625" style="5" bestFit="1" customWidth="1"/>
    <col min="14100" max="14100" width="12.140625" style="5" bestFit="1" customWidth="1"/>
    <col min="14101" max="14101" width="11.28515625" style="5" bestFit="1" customWidth="1"/>
    <col min="14102" max="14102" width="9.140625" style="5"/>
    <col min="14103" max="14103" width="19.28515625" style="5" bestFit="1" customWidth="1"/>
    <col min="14104" max="14336" width="9.140625" style="5"/>
    <col min="14337" max="14337" width="3.42578125" style="5" customWidth="1"/>
    <col min="14338" max="14338" width="6" style="5" bestFit="1" customWidth="1"/>
    <col min="14339" max="14339" width="36.140625" style="5" customWidth="1"/>
    <col min="14340" max="14340" width="9.28515625" style="5" bestFit="1" customWidth="1"/>
    <col min="14341" max="14341" width="16.7109375" style="5" bestFit="1" customWidth="1"/>
    <col min="14342" max="14342" width="16.140625" style="5" bestFit="1" customWidth="1"/>
    <col min="14343" max="14343" width="16.140625" style="5" customWidth="1"/>
    <col min="14344" max="14344" width="12.5703125" style="5" bestFit="1" customWidth="1"/>
    <col min="14345" max="14345" width="15.5703125" style="5" bestFit="1" customWidth="1"/>
    <col min="14346" max="14346" width="17.28515625" style="5" bestFit="1" customWidth="1"/>
    <col min="14347" max="14347" width="12.7109375" style="5" bestFit="1" customWidth="1"/>
    <col min="14348" max="14348" width="11.5703125" style="5" bestFit="1" customWidth="1"/>
    <col min="14349" max="14349" width="13.28515625" style="5" bestFit="1" customWidth="1"/>
    <col min="14350" max="14350" width="16.5703125" style="5" customWidth="1"/>
    <col min="14351" max="14351" width="12.28515625" style="5" bestFit="1" customWidth="1"/>
    <col min="14352" max="14352" width="15.42578125" style="5" bestFit="1" customWidth="1"/>
    <col min="14353" max="14353" width="14.7109375" style="5" bestFit="1" customWidth="1"/>
    <col min="14354" max="14354" width="16" style="5" customWidth="1"/>
    <col min="14355" max="14355" width="7.140625" style="5" bestFit="1" customWidth="1"/>
    <col min="14356" max="14356" width="12.140625" style="5" bestFit="1" customWidth="1"/>
    <col min="14357" max="14357" width="11.28515625" style="5" bestFit="1" customWidth="1"/>
    <col min="14358" max="14358" width="9.140625" style="5"/>
    <col min="14359" max="14359" width="19.28515625" style="5" bestFit="1" customWidth="1"/>
    <col min="14360" max="14592" width="9.140625" style="5"/>
    <col min="14593" max="14593" width="3.42578125" style="5" customWidth="1"/>
    <col min="14594" max="14594" width="6" style="5" bestFit="1" customWidth="1"/>
    <col min="14595" max="14595" width="36.140625" style="5" customWidth="1"/>
    <col min="14596" max="14596" width="9.28515625" style="5" bestFit="1" customWidth="1"/>
    <col min="14597" max="14597" width="16.7109375" style="5" bestFit="1" customWidth="1"/>
    <col min="14598" max="14598" width="16.140625" style="5" bestFit="1" customWidth="1"/>
    <col min="14599" max="14599" width="16.140625" style="5" customWidth="1"/>
    <col min="14600" max="14600" width="12.5703125" style="5" bestFit="1" customWidth="1"/>
    <col min="14601" max="14601" width="15.5703125" style="5" bestFit="1" customWidth="1"/>
    <col min="14602" max="14602" width="17.28515625" style="5" bestFit="1" customWidth="1"/>
    <col min="14603" max="14603" width="12.7109375" style="5" bestFit="1" customWidth="1"/>
    <col min="14604" max="14604" width="11.5703125" style="5" bestFit="1" customWidth="1"/>
    <col min="14605" max="14605" width="13.28515625" style="5" bestFit="1" customWidth="1"/>
    <col min="14606" max="14606" width="16.5703125" style="5" customWidth="1"/>
    <col min="14607" max="14607" width="12.28515625" style="5" bestFit="1" customWidth="1"/>
    <col min="14608" max="14608" width="15.42578125" style="5" bestFit="1" customWidth="1"/>
    <col min="14609" max="14609" width="14.7109375" style="5" bestFit="1" customWidth="1"/>
    <col min="14610" max="14610" width="16" style="5" customWidth="1"/>
    <col min="14611" max="14611" width="7.140625" style="5" bestFit="1" customWidth="1"/>
    <col min="14612" max="14612" width="12.140625" style="5" bestFit="1" customWidth="1"/>
    <col min="14613" max="14613" width="11.28515625" style="5" bestFit="1" customWidth="1"/>
    <col min="14614" max="14614" width="9.140625" style="5"/>
    <col min="14615" max="14615" width="19.28515625" style="5" bestFit="1" customWidth="1"/>
    <col min="14616" max="14848" width="9.140625" style="5"/>
    <col min="14849" max="14849" width="3.42578125" style="5" customWidth="1"/>
    <col min="14850" max="14850" width="6" style="5" bestFit="1" customWidth="1"/>
    <col min="14851" max="14851" width="36.140625" style="5" customWidth="1"/>
    <col min="14852" max="14852" width="9.28515625" style="5" bestFit="1" customWidth="1"/>
    <col min="14853" max="14853" width="16.7109375" style="5" bestFit="1" customWidth="1"/>
    <col min="14854" max="14854" width="16.140625" style="5" bestFit="1" customWidth="1"/>
    <col min="14855" max="14855" width="16.140625" style="5" customWidth="1"/>
    <col min="14856" max="14856" width="12.5703125" style="5" bestFit="1" customWidth="1"/>
    <col min="14857" max="14857" width="15.5703125" style="5" bestFit="1" customWidth="1"/>
    <col min="14858" max="14858" width="17.28515625" style="5" bestFit="1" customWidth="1"/>
    <col min="14859" max="14859" width="12.7109375" style="5" bestFit="1" customWidth="1"/>
    <col min="14860" max="14860" width="11.5703125" style="5" bestFit="1" customWidth="1"/>
    <col min="14861" max="14861" width="13.28515625" style="5" bestFit="1" customWidth="1"/>
    <col min="14862" max="14862" width="16.5703125" style="5" customWidth="1"/>
    <col min="14863" max="14863" width="12.28515625" style="5" bestFit="1" customWidth="1"/>
    <col min="14864" max="14864" width="15.42578125" style="5" bestFit="1" customWidth="1"/>
    <col min="14865" max="14865" width="14.7109375" style="5" bestFit="1" customWidth="1"/>
    <col min="14866" max="14866" width="16" style="5" customWidth="1"/>
    <col min="14867" max="14867" width="7.140625" style="5" bestFit="1" customWidth="1"/>
    <col min="14868" max="14868" width="12.140625" style="5" bestFit="1" customWidth="1"/>
    <col min="14869" max="14869" width="11.28515625" style="5" bestFit="1" customWidth="1"/>
    <col min="14870" max="14870" width="9.140625" style="5"/>
    <col min="14871" max="14871" width="19.28515625" style="5" bestFit="1" customWidth="1"/>
    <col min="14872" max="15104" width="9.140625" style="5"/>
    <col min="15105" max="15105" width="3.42578125" style="5" customWidth="1"/>
    <col min="15106" max="15106" width="6" style="5" bestFit="1" customWidth="1"/>
    <col min="15107" max="15107" width="36.140625" style="5" customWidth="1"/>
    <col min="15108" max="15108" width="9.28515625" style="5" bestFit="1" customWidth="1"/>
    <col min="15109" max="15109" width="16.7109375" style="5" bestFit="1" customWidth="1"/>
    <col min="15110" max="15110" width="16.140625" style="5" bestFit="1" customWidth="1"/>
    <col min="15111" max="15111" width="16.140625" style="5" customWidth="1"/>
    <col min="15112" max="15112" width="12.5703125" style="5" bestFit="1" customWidth="1"/>
    <col min="15113" max="15113" width="15.5703125" style="5" bestFit="1" customWidth="1"/>
    <col min="15114" max="15114" width="17.28515625" style="5" bestFit="1" customWidth="1"/>
    <col min="15115" max="15115" width="12.7109375" style="5" bestFit="1" customWidth="1"/>
    <col min="15116" max="15116" width="11.5703125" style="5" bestFit="1" customWidth="1"/>
    <col min="15117" max="15117" width="13.28515625" style="5" bestFit="1" customWidth="1"/>
    <col min="15118" max="15118" width="16.5703125" style="5" customWidth="1"/>
    <col min="15119" max="15119" width="12.28515625" style="5" bestFit="1" customWidth="1"/>
    <col min="15120" max="15120" width="15.42578125" style="5" bestFit="1" customWidth="1"/>
    <col min="15121" max="15121" width="14.7109375" style="5" bestFit="1" customWidth="1"/>
    <col min="15122" max="15122" width="16" style="5" customWidth="1"/>
    <col min="15123" max="15123" width="7.140625" style="5" bestFit="1" customWidth="1"/>
    <col min="15124" max="15124" width="12.140625" style="5" bestFit="1" customWidth="1"/>
    <col min="15125" max="15125" width="11.28515625" style="5" bestFit="1" customWidth="1"/>
    <col min="15126" max="15126" width="9.140625" style="5"/>
    <col min="15127" max="15127" width="19.28515625" style="5" bestFit="1" customWidth="1"/>
    <col min="15128" max="15360" width="9.140625" style="5"/>
    <col min="15361" max="15361" width="3.42578125" style="5" customWidth="1"/>
    <col min="15362" max="15362" width="6" style="5" bestFit="1" customWidth="1"/>
    <col min="15363" max="15363" width="36.140625" style="5" customWidth="1"/>
    <col min="15364" max="15364" width="9.28515625" style="5" bestFit="1" customWidth="1"/>
    <col min="15365" max="15365" width="16.7109375" style="5" bestFit="1" customWidth="1"/>
    <col min="15366" max="15366" width="16.140625" style="5" bestFit="1" customWidth="1"/>
    <col min="15367" max="15367" width="16.140625" style="5" customWidth="1"/>
    <col min="15368" max="15368" width="12.5703125" style="5" bestFit="1" customWidth="1"/>
    <col min="15369" max="15369" width="15.5703125" style="5" bestFit="1" customWidth="1"/>
    <col min="15370" max="15370" width="17.28515625" style="5" bestFit="1" customWidth="1"/>
    <col min="15371" max="15371" width="12.7109375" style="5" bestFit="1" customWidth="1"/>
    <col min="15372" max="15372" width="11.5703125" style="5" bestFit="1" customWidth="1"/>
    <col min="15373" max="15373" width="13.28515625" style="5" bestFit="1" customWidth="1"/>
    <col min="15374" max="15374" width="16.5703125" style="5" customWidth="1"/>
    <col min="15375" max="15375" width="12.28515625" style="5" bestFit="1" customWidth="1"/>
    <col min="15376" max="15376" width="15.42578125" style="5" bestFit="1" customWidth="1"/>
    <col min="15377" max="15377" width="14.7109375" style="5" bestFit="1" customWidth="1"/>
    <col min="15378" max="15378" width="16" style="5" customWidth="1"/>
    <col min="15379" max="15379" width="7.140625" style="5" bestFit="1" customWidth="1"/>
    <col min="15380" max="15380" width="12.140625" style="5" bestFit="1" customWidth="1"/>
    <col min="15381" max="15381" width="11.28515625" style="5" bestFit="1" customWidth="1"/>
    <col min="15382" max="15382" width="9.140625" style="5"/>
    <col min="15383" max="15383" width="19.28515625" style="5" bestFit="1" customWidth="1"/>
    <col min="15384" max="15616" width="9.140625" style="5"/>
    <col min="15617" max="15617" width="3.42578125" style="5" customWidth="1"/>
    <col min="15618" max="15618" width="6" style="5" bestFit="1" customWidth="1"/>
    <col min="15619" max="15619" width="36.140625" style="5" customWidth="1"/>
    <col min="15620" max="15620" width="9.28515625" style="5" bestFit="1" customWidth="1"/>
    <col min="15621" max="15621" width="16.7109375" style="5" bestFit="1" customWidth="1"/>
    <col min="15622" max="15622" width="16.140625" style="5" bestFit="1" customWidth="1"/>
    <col min="15623" max="15623" width="16.140625" style="5" customWidth="1"/>
    <col min="15624" max="15624" width="12.5703125" style="5" bestFit="1" customWidth="1"/>
    <col min="15625" max="15625" width="15.5703125" style="5" bestFit="1" customWidth="1"/>
    <col min="15626" max="15626" width="17.28515625" style="5" bestFit="1" customWidth="1"/>
    <col min="15627" max="15627" width="12.7109375" style="5" bestFit="1" customWidth="1"/>
    <col min="15628" max="15628" width="11.5703125" style="5" bestFit="1" customWidth="1"/>
    <col min="15629" max="15629" width="13.28515625" style="5" bestFit="1" customWidth="1"/>
    <col min="15630" max="15630" width="16.5703125" style="5" customWidth="1"/>
    <col min="15631" max="15631" width="12.28515625" style="5" bestFit="1" customWidth="1"/>
    <col min="15632" max="15632" width="15.42578125" style="5" bestFit="1" customWidth="1"/>
    <col min="15633" max="15633" width="14.7109375" style="5" bestFit="1" customWidth="1"/>
    <col min="15634" max="15634" width="16" style="5" customWidth="1"/>
    <col min="15635" max="15635" width="7.140625" style="5" bestFit="1" customWidth="1"/>
    <col min="15636" max="15636" width="12.140625" style="5" bestFit="1" customWidth="1"/>
    <col min="15637" max="15637" width="11.28515625" style="5" bestFit="1" customWidth="1"/>
    <col min="15638" max="15638" width="9.140625" style="5"/>
    <col min="15639" max="15639" width="19.28515625" style="5" bestFit="1" customWidth="1"/>
    <col min="15640" max="15872" width="9.140625" style="5"/>
    <col min="15873" max="15873" width="3.42578125" style="5" customWidth="1"/>
    <col min="15874" max="15874" width="6" style="5" bestFit="1" customWidth="1"/>
    <col min="15875" max="15875" width="36.140625" style="5" customWidth="1"/>
    <col min="15876" max="15876" width="9.28515625" style="5" bestFit="1" customWidth="1"/>
    <col min="15877" max="15877" width="16.7109375" style="5" bestFit="1" customWidth="1"/>
    <col min="15878" max="15878" width="16.140625" style="5" bestFit="1" customWidth="1"/>
    <col min="15879" max="15879" width="16.140625" style="5" customWidth="1"/>
    <col min="15880" max="15880" width="12.5703125" style="5" bestFit="1" customWidth="1"/>
    <col min="15881" max="15881" width="15.5703125" style="5" bestFit="1" customWidth="1"/>
    <col min="15882" max="15882" width="17.28515625" style="5" bestFit="1" customWidth="1"/>
    <col min="15883" max="15883" width="12.7109375" style="5" bestFit="1" customWidth="1"/>
    <col min="15884" max="15884" width="11.5703125" style="5" bestFit="1" customWidth="1"/>
    <col min="15885" max="15885" width="13.28515625" style="5" bestFit="1" customWidth="1"/>
    <col min="15886" max="15886" width="16.5703125" style="5" customWidth="1"/>
    <col min="15887" max="15887" width="12.28515625" style="5" bestFit="1" customWidth="1"/>
    <col min="15888" max="15888" width="15.42578125" style="5" bestFit="1" customWidth="1"/>
    <col min="15889" max="15889" width="14.7109375" style="5" bestFit="1" customWidth="1"/>
    <col min="15890" max="15890" width="16" style="5" customWidth="1"/>
    <col min="15891" max="15891" width="7.140625" style="5" bestFit="1" customWidth="1"/>
    <col min="15892" max="15892" width="12.140625" style="5" bestFit="1" customWidth="1"/>
    <col min="15893" max="15893" width="11.28515625" style="5" bestFit="1" customWidth="1"/>
    <col min="15894" max="15894" width="9.140625" style="5"/>
    <col min="15895" max="15895" width="19.28515625" style="5" bestFit="1" customWidth="1"/>
    <col min="15896" max="16128" width="9.140625" style="5"/>
    <col min="16129" max="16129" width="3.42578125" style="5" customWidth="1"/>
    <col min="16130" max="16130" width="6" style="5" bestFit="1" customWidth="1"/>
    <col min="16131" max="16131" width="36.140625" style="5" customWidth="1"/>
    <col min="16132" max="16132" width="9.28515625" style="5" bestFit="1" customWidth="1"/>
    <col min="16133" max="16133" width="16.7109375" style="5" bestFit="1" customWidth="1"/>
    <col min="16134" max="16134" width="16.140625" style="5" bestFit="1" customWidth="1"/>
    <col min="16135" max="16135" width="16.140625" style="5" customWidth="1"/>
    <col min="16136" max="16136" width="12.5703125" style="5" bestFit="1" customWidth="1"/>
    <col min="16137" max="16137" width="15.5703125" style="5" bestFit="1" customWidth="1"/>
    <col min="16138" max="16138" width="17.28515625" style="5" bestFit="1" customWidth="1"/>
    <col min="16139" max="16139" width="12.7109375" style="5" bestFit="1" customWidth="1"/>
    <col min="16140" max="16140" width="11.5703125" style="5" bestFit="1" customWidth="1"/>
    <col min="16141" max="16141" width="13.28515625" style="5" bestFit="1" customWidth="1"/>
    <col min="16142" max="16142" width="16.5703125" style="5" customWidth="1"/>
    <col min="16143" max="16143" width="12.28515625" style="5" bestFit="1" customWidth="1"/>
    <col min="16144" max="16144" width="15.42578125" style="5" bestFit="1" customWidth="1"/>
    <col min="16145" max="16145" width="14.7109375" style="5" bestFit="1" customWidth="1"/>
    <col min="16146" max="16146" width="16" style="5" customWidth="1"/>
    <col min="16147" max="16147" width="7.140625" style="5" bestFit="1" customWidth="1"/>
    <col min="16148" max="16148" width="12.140625" style="5" bestFit="1" customWidth="1"/>
    <col min="16149" max="16149" width="11.28515625" style="5" bestFit="1" customWidth="1"/>
    <col min="16150" max="16150" width="9.140625" style="5"/>
    <col min="16151" max="16151" width="19.28515625" style="5" bestFit="1" customWidth="1"/>
    <col min="16152" max="16384" width="9.140625" style="5"/>
  </cols>
  <sheetData>
    <row r="1" spans="1:23" ht="15" x14ac:dyDescent="0.25">
      <c r="A1" s="84"/>
      <c r="B1" s="84" t="s">
        <v>234</v>
      </c>
      <c r="C1" s="84"/>
      <c r="D1" s="85"/>
      <c r="E1" s="85"/>
      <c r="F1" s="84"/>
      <c r="G1" s="85"/>
    </row>
    <row r="2" spans="1:23" ht="15" x14ac:dyDescent="0.25">
      <c r="A2" s="84"/>
      <c r="B2" s="84" t="s">
        <v>235</v>
      </c>
      <c r="C2" s="84"/>
      <c r="D2" s="85"/>
      <c r="E2" s="85"/>
      <c r="F2" s="84"/>
      <c r="G2" s="85"/>
    </row>
    <row r="5" spans="1:23" s="1" customFormat="1" ht="15" x14ac:dyDescent="0.25">
      <c r="A5" s="51" t="s">
        <v>0</v>
      </c>
      <c r="B5" s="51"/>
      <c r="C5" s="51"/>
      <c r="D5" s="52" t="s">
        <v>1</v>
      </c>
      <c r="E5" s="1" t="s">
        <v>2</v>
      </c>
      <c r="G5" s="2"/>
      <c r="N5" s="3" t="s">
        <v>3</v>
      </c>
      <c r="O5" s="3" t="s">
        <v>4</v>
      </c>
      <c r="R5" s="4"/>
      <c r="S5" s="18"/>
      <c r="T5" s="4"/>
    </row>
    <row r="6" spans="1:23" ht="15" x14ac:dyDescent="0.25">
      <c r="F6" s="5" t="s">
        <v>5</v>
      </c>
      <c r="G6" s="6" t="s">
        <v>6</v>
      </c>
      <c r="R6" s="2" t="s">
        <v>7</v>
      </c>
      <c r="S6" s="2" t="s">
        <v>8</v>
      </c>
      <c r="T6" s="2" t="s">
        <v>8</v>
      </c>
    </row>
    <row r="7" spans="1:23" s="1" customFormat="1" ht="15" x14ac:dyDescent="0.25">
      <c r="C7" s="7" t="s">
        <v>9</v>
      </c>
      <c r="D7" s="8" t="s">
        <v>10</v>
      </c>
      <c r="E7" s="8" t="s">
        <v>11</v>
      </c>
      <c r="F7" s="8" t="s">
        <v>12</v>
      </c>
      <c r="G7" s="8" t="s">
        <v>13</v>
      </c>
      <c r="H7" s="9" t="s">
        <v>14</v>
      </c>
      <c r="I7" s="93" t="s">
        <v>15</v>
      </c>
      <c r="J7" s="93"/>
      <c r="K7" s="93"/>
      <c r="L7" s="93"/>
      <c r="M7" s="8"/>
      <c r="N7" s="8" t="s">
        <v>16</v>
      </c>
      <c r="O7" s="8" t="s">
        <v>17</v>
      </c>
      <c r="P7" s="8" t="s">
        <v>18</v>
      </c>
      <c r="Q7" s="8" t="s">
        <v>19</v>
      </c>
      <c r="R7" s="8" t="s">
        <v>20</v>
      </c>
      <c r="S7" s="8" t="s">
        <v>21</v>
      </c>
      <c r="T7" s="8" t="s">
        <v>22</v>
      </c>
      <c r="U7" s="8" t="s">
        <v>23</v>
      </c>
      <c r="V7" s="7" t="s">
        <v>24</v>
      </c>
      <c r="W7" s="7" t="s">
        <v>25</v>
      </c>
    </row>
    <row r="8" spans="1:23" x14ac:dyDescent="0.2">
      <c r="F8" s="10"/>
      <c r="G8" s="55"/>
      <c r="I8" s="11"/>
      <c r="N8" s="11"/>
      <c r="O8" s="11"/>
      <c r="P8" s="11"/>
      <c r="Q8" s="11"/>
      <c r="U8" s="11"/>
    </row>
    <row r="9" spans="1:23" ht="15" x14ac:dyDescent="0.25">
      <c r="F9" s="10"/>
      <c r="G9" s="55"/>
      <c r="I9" s="11"/>
      <c r="L9" s="13" t="s">
        <v>29</v>
      </c>
      <c r="M9" s="2"/>
      <c r="N9" s="11"/>
      <c r="O9" s="11"/>
      <c r="P9" s="11"/>
      <c r="Q9" s="11"/>
      <c r="U9" s="11"/>
    </row>
    <row r="10" spans="1:23" x14ac:dyDescent="0.2">
      <c r="A10" s="5" t="s">
        <v>27</v>
      </c>
      <c r="B10" s="5">
        <v>18</v>
      </c>
      <c r="C10" s="5" t="s">
        <v>30</v>
      </c>
      <c r="D10" s="6">
        <v>306</v>
      </c>
      <c r="E10" s="6">
        <v>6</v>
      </c>
      <c r="F10" s="10">
        <v>60000</v>
      </c>
      <c r="G10" s="55">
        <f>F10</f>
        <v>60000</v>
      </c>
      <c r="L10" s="14">
        <v>850</v>
      </c>
      <c r="M10" s="11"/>
      <c r="N10" s="11">
        <f>G10+H10+I10+J10+K10+L10</f>
        <v>60850</v>
      </c>
      <c r="O10" s="11">
        <f>N10/26</f>
        <v>2340.3846153846152</v>
      </c>
      <c r="P10" s="11">
        <f>G10/12</f>
        <v>5000</v>
      </c>
      <c r="Q10" s="11">
        <f>G10*1%/24</f>
        <v>25</v>
      </c>
      <c r="R10" s="11">
        <v>25</v>
      </c>
      <c r="S10" s="59" t="s">
        <v>28</v>
      </c>
      <c r="T10" s="11">
        <f>N10*9%</f>
        <v>5476.5</v>
      </c>
      <c r="U10" s="11">
        <f>N10*0.0765</f>
        <v>4655.0249999999996</v>
      </c>
      <c r="W10" s="5">
        <v>587</v>
      </c>
    </row>
    <row r="11" spans="1:23" x14ac:dyDescent="0.2">
      <c r="F11" s="10"/>
      <c r="G11" s="55"/>
      <c r="L11" s="11"/>
      <c r="M11" s="11"/>
      <c r="N11" s="11"/>
      <c r="O11" s="11"/>
      <c r="P11" s="11"/>
      <c r="Q11" s="11"/>
      <c r="U11" s="11"/>
    </row>
    <row r="12" spans="1:23" x14ac:dyDescent="0.2">
      <c r="F12" s="10"/>
      <c r="G12" s="55"/>
      <c r="L12" s="11"/>
      <c r="M12" s="11"/>
      <c r="N12" s="11"/>
      <c r="O12" s="11"/>
      <c r="P12" s="11"/>
      <c r="Q12" s="11"/>
      <c r="U12" s="11"/>
    </row>
    <row r="13" spans="1:23" x14ac:dyDescent="0.2">
      <c r="A13" s="5" t="s">
        <v>31</v>
      </c>
      <c r="B13" s="5">
        <v>6</v>
      </c>
      <c r="C13" s="5" t="s">
        <v>32</v>
      </c>
      <c r="D13" s="6">
        <v>500</v>
      </c>
      <c r="E13" s="6">
        <v>6</v>
      </c>
      <c r="F13" s="10">
        <v>46500</v>
      </c>
      <c r="G13" s="55">
        <f>F13</f>
        <v>46500</v>
      </c>
      <c r="N13" s="11">
        <f>G13+H13+I13+J13+K13+L13</f>
        <v>46500</v>
      </c>
      <c r="O13" s="11">
        <f>N13/26</f>
        <v>1788.4615384615386</v>
      </c>
      <c r="P13" s="11">
        <f>G13/12</f>
        <v>3875</v>
      </c>
      <c r="Q13" s="11">
        <f>G13*1%/24</f>
        <v>19.375</v>
      </c>
      <c r="R13" s="11">
        <v>20</v>
      </c>
      <c r="S13" s="59" t="s">
        <v>28</v>
      </c>
      <c r="T13" s="11">
        <f>N13*9%</f>
        <v>4185</v>
      </c>
      <c r="U13" s="11">
        <f>N13*0.0765</f>
        <v>3557.25</v>
      </c>
    </row>
    <row r="14" spans="1:23" x14ac:dyDescent="0.2">
      <c r="F14" s="10"/>
      <c r="G14" s="55"/>
      <c r="N14" s="11"/>
      <c r="O14" s="11"/>
      <c r="P14" s="11"/>
      <c r="Q14" s="11"/>
      <c r="U14" s="11"/>
    </row>
    <row r="16" spans="1:23" x14ac:dyDescent="0.2">
      <c r="A16" s="5" t="s">
        <v>31</v>
      </c>
      <c r="B16" s="5">
        <v>1</v>
      </c>
      <c r="C16" s="5" t="s">
        <v>33</v>
      </c>
      <c r="D16" s="6">
        <v>560</v>
      </c>
      <c r="E16" s="6">
        <v>6</v>
      </c>
      <c r="F16" s="10">
        <v>41500</v>
      </c>
      <c r="G16" s="55">
        <f>F16</f>
        <v>41500</v>
      </c>
      <c r="N16" s="11">
        <f>G16+H16+I16+J16+K16+L16</f>
        <v>41500</v>
      </c>
      <c r="O16" s="11">
        <f>N16/26</f>
        <v>1596.1538461538462</v>
      </c>
      <c r="P16" s="11">
        <f>G16/12</f>
        <v>3458.3333333333335</v>
      </c>
      <c r="Q16" s="11">
        <f>G16*1%/24</f>
        <v>17.291666666666668</v>
      </c>
      <c r="R16" s="11">
        <v>18</v>
      </c>
      <c r="S16" s="59" t="s">
        <v>28</v>
      </c>
      <c r="T16" s="11">
        <f>N16*9%</f>
        <v>3735</v>
      </c>
      <c r="U16" s="11">
        <f>N16*0.0765</f>
        <v>3174.75</v>
      </c>
    </row>
    <row r="17" spans="1:23" x14ac:dyDescent="0.2">
      <c r="F17" s="10"/>
      <c r="G17" s="55"/>
      <c r="N17" s="11"/>
      <c r="O17" s="11"/>
      <c r="P17" s="11"/>
      <c r="Q17" s="11"/>
      <c r="U17" s="11"/>
    </row>
    <row r="18" spans="1:23" ht="15" x14ac:dyDescent="0.25">
      <c r="F18" s="10"/>
      <c r="G18" s="55"/>
      <c r="H18" s="16" t="s">
        <v>34</v>
      </c>
      <c r="L18" s="13" t="s">
        <v>29</v>
      </c>
      <c r="M18" s="11"/>
      <c r="N18" s="11"/>
      <c r="O18" s="11"/>
      <c r="P18" s="11"/>
      <c r="Q18" s="11"/>
      <c r="U18" s="11"/>
    </row>
    <row r="19" spans="1:23" x14ac:dyDescent="0.2">
      <c r="A19" s="81" t="s">
        <v>27</v>
      </c>
      <c r="B19" s="81">
        <v>4.5</v>
      </c>
      <c r="C19" s="81" t="s">
        <v>35</v>
      </c>
      <c r="D19" s="6">
        <v>555</v>
      </c>
      <c r="E19" s="6">
        <v>5</v>
      </c>
      <c r="F19" s="10"/>
      <c r="G19" s="55">
        <f>F19</f>
        <v>0</v>
      </c>
      <c r="H19" s="14">
        <f>G19/183*10</f>
        <v>0</v>
      </c>
      <c r="I19" s="11"/>
      <c r="J19" s="11"/>
      <c r="K19" s="11"/>
      <c r="L19" s="14">
        <v>0</v>
      </c>
      <c r="M19" s="11"/>
      <c r="N19" s="11">
        <f>G19+H19+I19+J19+K19+L19</f>
        <v>0</v>
      </c>
      <c r="O19" s="11">
        <f>N19/26</f>
        <v>0</v>
      </c>
      <c r="P19" s="11">
        <f>N19/12</f>
        <v>0</v>
      </c>
      <c r="Q19" s="11">
        <f>G19*1%/24</f>
        <v>0</v>
      </c>
      <c r="R19" s="11">
        <v>0</v>
      </c>
      <c r="S19" s="59" t="s">
        <v>28</v>
      </c>
      <c r="T19" s="11">
        <f>N19*9%</f>
        <v>0</v>
      </c>
      <c r="U19" s="11">
        <f>N19*0.0765</f>
        <v>0</v>
      </c>
      <c r="W19" s="5">
        <v>0</v>
      </c>
    </row>
    <row r="20" spans="1:23" x14ac:dyDescent="0.2">
      <c r="F20" s="10"/>
      <c r="G20" s="55"/>
      <c r="H20" s="11"/>
      <c r="I20" s="11"/>
      <c r="J20" s="11"/>
      <c r="K20" s="11"/>
      <c r="L20" s="11"/>
      <c r="M20" s="11"/>
      <c r="N20" s="11"/>
      <c r="O20" s="11"/>
      <c r="P20" s="11"/>
      <c r="Q20" s="11"/>
      <c r="U20" s="11"/>
    </row>
    <row r="21" spans="1:23" x14ac:dyDescent="0.2">
      <c r="F21" s="10"/>
      <c r="G21" s="55"/>
      <c r="H21" s="11"/>
      <c r="I21" s="11"/>
      <c r="J21" s="11"/>
      <c r="K21" s="11"/>
      <c r="L21" s="11"/>
      <c r="M21" s="11"/>
      <c r="N21" s="11"/>
      <c r="O21" s="11"/>
      <c r="P21" s="11"/>
      <c r="Q21" s="11"/>
      <c r="U21" s="11"/>
    </row>
    <row r="22" spans="1:23" x14ac:dyDescent="0.2">
      <c r="A22" s="5" t="s">
        <v>31</v>
      </c>
      <c r="B22" s="5">
        <v>9</v>
      </c>
      <c r="C22" s="5" t="s">
        <v>36</v>
      </c>
      <c r="D22" s="6">
        <v>237</v>
      </c>
      <c r="E22" s="6">
        <v>6</v>
      </c>
      <c r="F22" s="10">
        <v>48500</v>
      </c>
      <c r="G22" s="55">
        <f>F22</f>
        <v>48500</v>
      </c>
      <c r="L22" s="11"/>
      <c r="M22" s="11"/>
      <c r="N22" s="11">
        <f>G22+H22+I22+J22+K22+L22</f>
        <v>48500</v>
      </c>
      <c r="O22" s="11">
        <f>N22/26</f>
        <v>1865.3846153846155</v>
      </c>
      <c r="P22" s="11">
        <f>G22/12</f>
        <v>4041.6666666666665</v>
      </c>
      <c r="Q22" s="11">
        <f>G22*1%/24</f>
        <v>20.208333333333332</v>
      </c>
      <c r="R22" s="11">
        <v>0</v>
      </c>
      <c r="S22" s="59" t="s">
        <v>28</v>
      </c>
      <c r="T22" s="11">
        <f>N22*9%</f>
        <v>4365</v>
      </c>
      <c r="U22" s="11">
        <f>N22*0.0765</f>
        <v>3710.25</v>
      </c>
    </row>
    <row r="23" spans="1:23" x14ac:dyDescent="0.2">
      <c r="F23" s="10"/>
      <c r="G23" s="55"/>
      <c r="L23" s="11"/>
      <c r="M23" s="11"/>
      <c r="N23" s="11"/>
      <c r="O23" s="11"/>
      <c r="P23" s="11"/>
      <c r="Q23" s="11"/>
      <c r="U23" s="11"/>
    </row>
    <row r="24" spans="1:23" ht="15" x14ac:dyDescent="0.25">
      <c r="F24" s="10"/>
      <c r="G24" s="55"/>
      <c r="I24" s="11"/>
      <c r="J24" s="11"/>
      <c r="K24" s="11"/>
      <c r="L24" s="17" t="s">
        <v>29</v>
      </c>
      <c r="M24" s="11"/>
      <c r="N24" s="11"/>
      <c r="O24" s="11"/>
      <c r="P24" s="11"/>
      <c r="Q24" s="11"/>
      <c r="U24" s="11"/>
    </row>
    <row r="25" spans="1:23" x14ac:dyDescent="0.2">
      <c r="A25" s="5" t="s">
        <v>31</v>
      </c>
      <c r="B25" s="5">
        <v>14</v>
      </c>
      <c r="C25" s="5" t="s">
        <v>37</v>
      </c>
      <c r="D25" s="6">
        <v>230</v>
      </c>
      <c r="E25" s="6">
        <v>6</v>
      </c>
      <c r="F25" s="10">
        <v>54500</v>
      </c>
      <c r="G25" s="55">
        <f>F25</f>
        <v>54500</v>
      </c>
      <c r="H25" s="11"/>
      <c r="I25" s="11"/>
      <c r="J25" s="11"/>
      <c r="K25" s="11"/>
      <c r="L25" s="14">
        <v>850</v>
      </c>
      <c r="M25" s="11"/>
      <c r="N25" s="11">
        <f>G25+H25+I25+J25+K25+L25</f>
        <v>55350</v>
      </c>
      <c r="O25" s="11">
        <f>N25/26</f>
        <v>2128.8461538461538</v>
      </c>
      <c r="P25" s="11">
        <f>G25/12</f>
        <v>4541.666666666667</v>
      </c>
      <c r="Q25" s="11">
        <f>G25*1%/24</f>
        <v>22.708333333333332</v>
      </c>
      <c r="R25" s="11">
        <v>25</v>
      </c>
      <c r="S25" s="59" t="s">
        <v>28</v>
      </c>
      <c r="T25" s="11">
        <f>N25*9%</f>
        <v>4981.5</v>
      </c>
      <c r="U25" s="11">
        <f>N25*0.0765</f>
        <v>4234.2749999999996</v>
      </c>
    </row>
    <row r="26" spans="1:23" x14ac:dyDescent="0.2">
      <c r="F26" s="10"/>
      <c r="G26" s="55"/>
      <c r="H26" s="11"/>
      <c r="I26" s="11"/>
      <c r="J26" s="11"/>
      <c r="K26" s="11"/>
      <c r="L26" s="11"/>
      <c r="M26" s="11"/>
      <c r="N26" s="11"/>
      <c r="O26" s="11"/>
      <c r="P26" s="11"/>
      <c r="Q26" s="11"/>
      <c r="U26" s="11"/>
    </row>
    <row r="27" spans="1:23" ht="15" x14ac:dyDescent="0.25">
      <c r="F27" s="10"/>
      <c r="G27" s="55"/>
      <c r="I27" s="11"/>
      <c r="J27" s="2"/>
      <c r="K27" s="11"/>
      <c r="L27" s="11"/>
      <c r="M27" s="11"/>
      <c r="N27" s="11"/>
      <c r="O27" s="11"/>
      <c r="P27" s="11"/>
      <c r="Q27" s="11"/>
      <c r="U27" s="11"/>
    </row>
    <row r="28" spans="1:23" x14ac:dyDescent="0.2">
      <c r="A28" s="5" t="s">
        <v>27</v>
      </c>
      <c r="B28" s="15">
        <v>14</v>
      </c>
      <c r="C28" s="5" t="s">
        <v>38</v>
      </c>
      <c r="D28" s="6">
        <v>578</v>
      </c>
      <c r="E28" s="6">
        <v>6</v>
      </c>
      <c r="F28" s="10">
        <v>56000</v>
      </c>
      <c r="G28" s="55">
        <f>F28</f>
        <v>56000</v>
      </c>
      <c r="H28" s="11"/>
      <c r="I28" s="11"/>
      <c r="J28" s="11"/>
      <c r="K28" s="11"/>
      <c r="L28" s="11"/>
      <c r="M28" s="11"/>
      <c r="N28" s="11">
        <f>G28+H28+I28+J28+K28+L28</f>
        <v>56000</v>
      </c>
      <c r="O28" s="11">
        <f>N28/26</f>
        <v>2153.8461538461538</v>
      </c>
      <c r="P28" s="11">
        <f>G28/12</f>
        <v>4666.666666666667</v>
      </c>
      <c r="Q28" s="11">
        <f>G28*1%/24</f>
        <v>23.333333333333332</v>
      </c>
      <c r="S28" s="59" t="s">
        <v>28</v>
      </c>
      <c r="T28" s="11">
        <f>N28*9%</f>
        <v>5040</v>
      </c>
      <c r="U28" s="11">
        <f>N28*0.0765</f>
        <v>4284</v>
      </c>
      <c r="W28" s="5">
        <v>573</v>
      </c>
    </row>
    <row r="29" spans="1:23" x14ac:dyDescent="0.2">
      <c r="F29" s="10"/>
      <c r="G29" s="55"/>
      <c r="H29" s="11"/>
      <c r="I29" s="11"/>
      <c r="J29" s="11"/>
      <c r="K29" s="11"/>
      <c r="L29" s="11"/>
      <c r="M29" s="11"/>
      <c r="N29" s="11"/>
      <c r="O29" s="11"/>
      <c r="P29" s="11"/>
      <c r="Q29" s="11"/>
      <c r="U29" s="11"/>
    </row>
    <row r="30" spans="1:23" x14ac:dyDescent="0.2">
      <c r="F30" s="10"/>
      <c r="G30" s="55"/>
      <c r="H30" s="11"/>
      <c r="I30" s="11"/>
      <c r="J30" s="11"/>
      <c r="K30" s="11"/>
      <c r="L30" s="11"/>
      <c r="M30" s="11"/>
      <c r="N30" s="11"/>
      <c r="O30" s="11"/>
      <c r="P30" s="11"/>
      <c r="Q30" s="11"/>
      <c r="U30" s="11"/>
    </row>
    <row r="31" spans="1:23" ht="15" x14ac:dyDescent="0.25">
      <c r="F31" s="10"/>
      <c r="G31" s="55"/>
      <c r="H31" s="11"/>
      <c r="I31" s="11"/>
      <c r="J31" s="13" t="s">
        <v>39</v>
      </c>
      <c r="K31" s="11"/>
      <c r="L31" s="11"/>
      <c r="M31" s="11"/>
      <c r="N31" s="11"/>
      <c r="O31" s="11"/>
      <c r="P31" s="11"/>
      <c r="Q31" s="11"/>
      <c r="U31" s="11"/>
    </row>
    <row r="32" spans="1:23" x14ac:dyDescent="0.2">
      <c r="A32" s="5" t="s">
        <v>31</v>
      </c>
      <c r="B32" s="5">
        <v>6</v>
      </c>
      <c r="C32" s="5" t="s">
        <v>40</v>
      </c>
      <c r="D32" s="6">
        <v>504</v>
      </c>
      <c r="E32" s="6">
        <v>6</v>
      </c>
      <c r="F32" s="10">
        <v>46500</v>
      </c>
      <c r="G32" s="55">
        <f>F32</f>
        <v>46500</v>
      </c>
      <c r="H32" s="11"/>
      <c r="I32" s="11"/>
      <c r="J32" s="14">
        <v>350</v>
      </c>
      <c r="K32" s="11"/>
      <c r="L32" s="11"/>
      <c r="M32" s="11"/>
      <c r="N32" s="11">
        <f>G32+H32+I32+J32+K32+L32</f>
        <v>46850</v>
      </c>
      <c r="O32" s="11">
        <f>N32/26</f>
        <v>1801.9230769230769</v>
      </c>
      <c r="P32" s="11">
        <f>G32/12</f>
        <v>3875</v>
      </c>
      <c r="Q32" s="11">
        <f>G32*1%/24</f>
        <v>19.375</v>
      </c>
      <c r="R32" s="11">
        <v>20</v>
      </c>
      <c r="S32" s="59" t="s">
        <v>28</v>
      </c>
      <c r="T32" s="11">
        <f>N32*9%</f>
        <v>4216.5</v>
      </c>
      <c r="U32" s="11">
        <f>N32*0.0765</f>
        <v>3584.0250000000001</v>
      </c>
    </row>
    <row r="33" spans="1:23" x14ac:dyDescent="0.2">
      <c r="F33" s="10"/>
      <c r="G33" s="55"/>
      <c r="H33" s="11"/>
      <c r="I33" s="11"/>
      <c r="J33" s="11"/>
      <c r="K33" s="11"/>
      <c r="L33" s="11"/>
      <c r="M33" s="11"/>
      <c r="N33" s="11"/>
      <c r="O33" s="11"/>
      <c r="P33" s="11"/>
      <c r="Q33" s="11"/>
      <c r="U33" s="11"/>
    </row>
    <row r="34" spans="1:23" ht="15" x14ac:dyDescent="0.25">
      <c r="F34" s="10"/>
      <c r="G34" s="55"/>
      <c r="I34" s="2"/>
      <c r="K34" s="13" t="s">
        <v>41</v>
      </c>
      <c r="L34" s="2"/>
      <c r="M34" s="13" t="s">
        <v>42</v>
      </c>
      <c r="N34" s="11"/>
      <c r="O34" s="11"/>
      <c r="P34" s="11"/>
      <c r="Q34" s="11"/>
      <c r="U34" s="11"/>
    </row>
    <row r="35" spans="1:23" x14ac:dyDescent="0.2">
      <c r="A35" s="5" t="s">
        <v>27</v>
      </c>
      <c r="B35" s="5">
        <v>5</v>
      </c>
      <c r="C35" s="5" t="s">
        <v>43</v>
      </c>
      <c r="D35" s="6">
        <v>510</v>
      </c>
      <c r="E35" s="6">
        <v>6</v>
      </c>
      <c r="F35" s="10">
        <v>47000</v>
      </c>
      <c r="G35" s="55">
        <f>F35</f>
        <v>47000</v>
      </c>
      <c r="I35" s="11"/>
      <c r="K35" s="14">
        <v>1200</v>
      </c>
      <c r="L35" s="11"/>
      <c r="M35" s="14">
        <v>6250</v>
      </c>
      <c r="N35" s="11">
        <f>G35+H35+I35+K35+L35+M35</f>
        <v>54450</v>
      </c>
      <c r="O35" s="11">
        <f>N35/26</f>
        <v>2094.2307692307691</v>
      </c>
      <c r="P35" s="11">
        <f>G35/12</f>
        <v>3916.6666666666665</v>
      </c>
      <c r="Q35" s="11">
        <f>G35*1%/24</f>
        <v>19.583333333333332</v>
      </c>
      <c r="R35" s="11">
        <v>100</v>
      </c>
      <c r="S35" s="59" t="s">
        <v>28</v>
      </c>
      <c r="T35" s="11">
        <f>N35*9%</f>
        <v>4900.5</v>
      </c>
      <c r="U35" s="11">
        <f>N35*0.0765</f>
        <v>4165.4250000000002</v>
      </c>
      <c r="W35" s="5">
        <v>573</v>
      </c>
    </row>
    <row r="36" spans="1:23" x14ac:dyDescent="0.2">
      <c r="F36" s="10"/>
      <c r="G36" s="55"/>
      <c r="I36" s="11"/>
      <c r="K36" s="11"/>
      <c r="L36" s="11"/>
      <c r="M36" s="11"/>
      <c r="N36" s="11"/>
      <c r="O36" s="11"/>
      <c r="P36" s="11"/>
      <c r="Q36" s="11"/>
      <c r="U36" s="11"/>
    </row>
    <row r="37" spans="1:23" x14ac:dyDescent="0.2">
      <c r="F37" s="10"/>
      <c r="G37" s="55"/>
      <c r="H37" s="11"/>
      <c r="I37" s="11"/>
      <c r="J37" s="11"/>
      <c r="K37" s="11"/>
      <c r="L37" s="11"/>
      <c r="M37" s="11"/>
      <c r="N37" s="11"/>
      <c r="O37" s="11"/>
      <c r="P37" s="11"/>
      <c r="Q37" s="11"/>
      <c r="U37" s="11"/>
    </row>
    <row r="38" spans="1:23" x14ac:dyDescent="0.2">
      <c r="A38" s="5" t="s">
        <v>31</v>
      </c>
      <c r="B38" s="5">
        <v>7</v>
      </c>
      <c r="C38" s="5" t="s">
        <v>44</v>
      </c>
      <c r="D38" s="6">
        <v>491</v>
      </c>
      <c r="E38" s="6">
        <v>6</v>
      </c>
      <c r="F38" s="10">
        <v>46500</v>
      </c>
      <c r="G38" s="55">
        <f>F38</f>
        <v>46500</v>
      </c>
      <c r="H38" s="11"/>
      <c r="I38" s="11"/>
      <c r="J38" s="11"/>
      <c r="K38" s="11"/>
      <c r="L38" s="11"/>
      <c r="M38" s="11"/>
      <c r="N38" s="11">
        <f>G38+H38+I38+J38+K38+L38</f>
        <v>46500</v>
      </c>
      <c r="O38" s="11">
        <f>N38/26</f>
        <v>1788.4615384615386</v>
      </c>
      <c r="P38" s="11">
        <f>G38/12</f>
        <v>3875</v>
      </c>
      <c r="Q38" s="11">
        <f>G38*1%/24</f>
        <v>19.375</v>
      </c>
      <c r="R38" s="11">
        <v>20</v>
      </c>
      <c r="S38" s="59" t="s">
        <v>28</v>
      </c>
      <c r="T38" s="11">
        <f>N38*9%</f>
        <v>4185</v>
      </c>
      <c r="U38" s="11">
        <f>N38*0.0765</f>
        <v>3557.25</v>
      </c>
    </row>
    <row r="39" spans="1:23" x14ac:dyDescent="0.2">
      <c r="F39" s="10"/>
      <c r="G39" s="55"/>
      <c r="H39" s="11"/>
      <c r="I39" s="11"/>
      <c r="J39" s="11"/>
      <c r="K39" s="11"/>
      <c r="L39" s="11"/>
      <c r="M39" s="11"/>
      <c r="N39" s="11"/>
      <c r="O39" s="11"/>
      <c r="P39" s="11"/>
      <c r="Q39" s="11"/>
      <c r="U39" s="11"/>
    </row>
    <row r="40" spans="1:23" ht="15" x14ac:dyDescent="0.25">
      <c r="F40" s="10"/>
      <c r="G40" s="55"/>
      <c r="I40" s="11"/>
      <c r="J40" s="2"/>
      <c r="K40" s="11"/>
      <c r="L40" s="11"/>
      <c r="M40" s="11"/>
      <c r="N40" s="11"/>
      <c r="O40" s="11"/>
      <c r="P40" s="11"/>
      <c r="Q40" s="11"/>
      <c r="U40" s="11"/>
    </row>
    <row r="41" spans="1:23" x14ac:dyDescent="0.2">
      <c r="A41" s="5" t="s">
        <v>31</v>
      </c>
      <c r="B41" s="5">
        <v>13</v>
      </c>
      <c r="C41" s="5" t="s">
        <v>45</v>
      </c>
      <c r="D41" s="6">
        <v>234</v>
      </c>
      <c r="E41" s="6">
        <v>6</v>
      </c>
      <c r="F41" s="10">
        <v>52500</v>
      </c>
      <c r="G41" s="55">
        <f>F41</f>
        <v>52500</v>
      </c>
      <c r="H41" s="11"/>
      <c r="I41" s="11"/>
      <c r="J41" s="11"/>
      <c r="K41" s="11"/>
      <c r="L41" s="11"/>
      <c r="M41" s="11"/>
      <c r="N41" s="11">
        <f>G41+H41+I41+J41+K41+L41</f>
        <v>52500</v>
      </c>
      <c r="O41" s="11">
        <f>N41/26</f>
        <v>2019.2307692307693</v>
      </c>
      <c r="P41" s="11">
        <f>G41/12</f>
        <v>4375</v>
      </c>
      <c r="Q41" s="11">
        <f>G41*1%/24</f>
        <v>21.875</v>
      </c>
      <c r="R41" s="11">
        <v>22</v>
      </c>
      <c r="S41" s="59" t="s">
        <v>28</v>
      </c>
      <c r="T41" s="11">
        <f>N41*9%</f>
        <v>4725</v>
      </c>
      <c r="U41" s="11">
        <f>N41*0.0765</f>
        <v>4016.25</v>
      </c>
    </row>
    <row r="42" spans="1:23" x14ac:dyDescent="0.2">
      <c r="F42" s="10"/>
      <c r="G42" s="55"/>
      <c r="H42" s="11"/>
      <c r="I42" s="11"/>
      <c r="J42" s="11"/>
      <c r="K42" s="11"/>
      <c r="L42" s="11"/>
      <c r="M42" s="11"/>
      <c r="N42" s="11"/>
      <c r="O42" s="11"/>
      <c r="P42" s="11"/>
      <c r="Q42" s="11"/>
      <c r="U42" s="11"/>
    </row>
    <row r="43" spans="1:23" ht="15" x14ac:dyDescent="0.25">
      <c r="F43" s="10"/>
      <c r="G43" s="55"/>
      <c r="H43" s="11"/>
      <c r="I43" s="11"/>
      <c r="J43" s="13" t="s">
        <v>39</v>
      </c>
      <c r="K43" s="11"/>
      <c r="L43" s="17" t="s">
        <v>29</v>
      </c>
      <c r="M43" s="18"/>
      <c r="N43" s="11"/>
      <c r="O43" s="11"/>
      <c r="P43" s="11"/>
      <c r="Q43" s="11"/>
      <c r="U43" s="11"/>
    </row>
    <row r="44" spans="1:23" x14ac:dyDescent="0.2">
      <c r="A44" s="5" t="s">
        <v>31</v>
      </c>
      <c r="B44" s="5">
        <v>9</v>
      </c>
      <c r="C44" s="5" t="s">
        <v>46</v>
      </c>
      <c r="D44" s="6">
        <v>235</v>
      </c>
      <c r="E44" s="6">
        <v>6</v>
      </c>
      <c r="F44" s="10">
        <v>48500</v>
      </c>
      <c r="G44" s="55">
        <f>F44</f>
        <v>48500</v>
      </c>
      <c r="J44" s="14">
        <v>350</v>
      </c>
      <c r="K44" s="11"/>
      <c r="L44" s="14">
        <v>850</v>
      </c>
      <c r="M44" s="11"/>
      <c r="N44" s="11">
        <f>G44+H44+I44+J44+K44+L44</f>
        <v>49700</v>
      </c>
      <c r="O44" s="11">
        <f>N44/26</f>
        <v>1911.5384615384614</v>
      </c>
      <c r="P44" s="11">
        <f>G44/12</f>
        <v>4041.6666666666665</v>
      </c>
      <c r="Q44" s="11">
        <f>G44*1%/24</f>
        <v>20.208333333333332</v>
      </c>
      <c r="R44" s="11">
        <v>40</v>
      </c>
      <c r="S44" s="59" t="s">
        <v>28</v>
      </c>
      <c r="T44" s="11">
        <f>N44*9%</f>
        <v>4473</v>
      </c>
      <c r="U44" s="11">
        <f>N44*0.0765</f>
        <v>3802.0499999999997</v>
      </c>
      <c r="W44" s="5">
        <v>587</v>
      </c>
    </row>
    <row r="45" spans="1:23" x14ac:dyDescent="0.2">
      <c r="F45" s="10"/>
      <c r="G45" s="55"/>
      <c r="J45" s="11"/>
      <c r="K45" s="11"/>
      <c r="L45" s="11"/>
      <c r="M45" s="11"/>
      <c r="N45" s="11"/>
      <c r="O45" s="11"/>
      <c r="P45" s="11"/>
      <c r="Q45" s="11"/>
      <c r="U45" s="11"/>
    </row>
    <row r="46" spans="1:23" ht="15" x14ac:dyDescent="0.25">
      <c r="F46" s="10"/>
      <c r="G46" s="55"/>
      <c r="J46" s="13" t="s">
        <v>39</v>
      </c>
      <c r="K46" s="11"/>
      <c r="L46" s="11"/>
      <c r="M46" s="11"/>
      <c r="N46" s="11"/>
      <c r="O46" s="11"/>
      <c r="P46" s="11"/>
      <c r="Q46" s="11"/>
      <c r="U46" s="11"/>
    </row>
    <row r="47" spans="1:23" x14ac:dyDescent="0.2">
      <c r="A47" s="5" t="s">
        <v>31</v>
      </c>
      <c r="B47" s="19">
        <v>2.5</v>
      </c>
      <c r="C47" s="5" t="s">
        <v>47</v>
      </c>
      <c r="D47" s="6">
        <v>548</v>
      </c>
      <c r="E47" s="6">
        <v>6</v>
      </c>
      <c r="F47" s="10">
        <v>43500</v>
      </c>
      <c r="G47" s="55">
        <f>F47</f>
        <v>43500</v>
      </c>
      <c r="H47" s="11"/>
      <c r="J47" s="14">
        <v>350</v>
      </c>
      <c r="K47" s="11"/>
      <c r="L47" s="11"/>
      <c r="M47" s="11"/>
      <c r="N47" s="11">
        <f>G47+H47+I47+J47+K47+L47</f>
        <v>43850</v>
      </c>
      <c r="O47" s="11">
        <f>N47/26</f>
        <v>1686.5384615384614</v>
      </c>
      <c r="P47" s="11">
        <f>G47/12</f>
        <v>3625</v>
      </c>
      <c r="Q47" s="11">
        <f>G47*1%/24</f>
        <v>18.125</v>
      </c>
      <c r="R47" s="11">
        <v>20</v>
      </c>
      <c r="S47" s="59" t="s">
        <v>28</v>
      </c>
      <c r="T47" s="11">
        <f>N47*9%</f>
        <v>3946.5</v>
      </c>
      <c r="U47" s="11">
        <f>N47*0.0765</f>
        <v>3354.5250000000001</v>
      </c>
      <c r="W47" s="12">
        <v>1167.8399999999999</v>
      </c>
    </row>
    <row r="48" spans="1:23" x14ac:dyDescent="0.2">
      <c r="B48" s="19"/>
      <c r="F48" s="10"/>
      <c r="G48" s="55"/>
      <c r="H48" s="11"/>
      <c r="J48" s="11"/>
      <c r="K48" s="11"/>
      <c r="L48" s="11"/>
      <c r="M48" s="11"/>
      <c r="N48" s="11"/>
      <c r="O48" s="11"/>
      <c r="P48" s="11"/>
      <c r="Q48" s="11"/>
      <c r="U48" s="11"/>
      <c r="W48" s="12"/>
    </row>
    <row r="49" spans="1:23" s="20" customFormat="1" ht="15" x14ac:dyDescent="0.25">
      <c r="B49" s="21"/>
      <c r="D49" s="22"/>
      <c r="E49" s="22"/>
      <c r="F49" s="23"/>
      <c r="G49" s="56"/>
      <c r="H49" s="24"/>
      <c r="J49" s="13" t="s">
        <v>39</v>
      </c>
      <c r="K49" s="24"/>
      <c r="L49" s="24"/>
      <c r="M49" s="24"/>
      <c r="N49" s="24"/>
      <c r="O49" s="24"/>
      <c r="P49" s="24"/>
      <c r="Q49" s="24"/>
      <c r="R49" s="24"/>
      <c r="S49" s="62"/>
      <c r="T49" s="24"/>
      <c r="U49" s="24"/>
      <c r="W49" s="25"/>
    </row>
    <row r="50" spans="1:23" s="20" customFormat="1" x14ac:dyDescent="0.2">
      <c r="A50" s="20" t="s">
        <v>48</v>
      </c>
      <c r="B50" s="26">
        <v>0</v>
      </c>
      <c r="C50" s="20" t="s">
        <v>49</v>
      </c>
      <c r="D50" s="22">
        <v>2393</v>
      </c>
      <c r="E50" s="22"/>
      <c r="F50" s="23"/>
      <c r="G50" s="56">
        <v>41500</v>
      </c>
      <c r="H50" s="24"/>
      <c r="J50" s="14">
        <v>350</v>
      </c>
      <c r="K50" s="24"/>
      <c r="L50" s="24"/>
      <c r="M50" s="24"/>
      <c r="N50" s="24">
        <f>G50+H50+I50+J50+K50+L50</f>
        <v>41850</v>
      </c>
      <c r="O50" s="24">
        <f>N50/26</f>
        <v>1609.6153846153845</v>
      </c>
      <c r="P50" s="24">
        <f>G50/12</f>
        <v>3458.3333333333335</v>
      </c>
      <c r="Q50" s="24">
        <f>G50*0.8%/24</f>
        <v>13.833333333333334</v>
      </c>
      <c r="R50" s="24"/>
      <c r="S50" s="62" t="s">
        <v>50</v>
      </c>
      <c r="T50" s="24"/>
      <c r="U50" s="24">
        <f>N50*0.0765</f>
        <v>3201.5250000000001</v>
      </c>
      <c r="W50" s="25">
        <v>573</v>
      </c>
    </row>
    <row r="51" spans="1:23" x14ac:dyDescent="0.2">
      <c r="B51" s="19"/>
      <c r="F51" s="10"/>
      <c r="G51" s="55"/>
      <c r="H51" s="11"/>
      <c r="J51" s="11"/>
      <c r="K51" s="11"/>
      <c r="L51" s="11"/>
      <c r="M51" s="11"/>
      <c r="N51" s="11"/>
      <c r="O51" s="11"/>
      <c r="P51" s="11"/>
      <c r="Q51" s="11"/>
      <c r="U51" s="11"/>
      <c r="W51" s="12"/>
    </row>
    <row r="52" spans="1:23" x14ac:dyDescent="0.2">
      <c r="F52" s="10"/>
      <c r="G52" s="55"/>
      <c r="J52" s="11"/>
      <c r="K52" s="11"/>
      <c r="L52" s="11"/>
      <c r="M52" s="11"/>
      <c r="N52" s="11"/>
      <c r="O52" s="11"/>
      <c r="P52" s="11"/>
      <c r="Q52" s="11"/>
      <c r="U52" s="11"/>
    </row>
    <row r="53" spans="1:23" s="20" customFormat="1" x14ac:dyDescent="0.2">
      <c r="A53" s="20" t="s">
        <v>31</v>
      </c>
      <c r="B53" s="20">
        <v>2</v>
      </c>
      <c r="C53" s="20" t="s">
        <v>218</v>
      </c>
      <c r="D53" s="22">
        <v>583</v>
      </c>
      <c r="E53" s="22">
        <v>6</v>
      </c>
      <c r="F53" s="23"/>
      <c r="G53" s="56">
        <v>43500</v>
      </c>
      <c r="J53" s="24"/>
      <c r="K53" s="24"/>
      <c r="L53" s="24"/>
      <c r="M53" s="24"/>
      <c r="N53" s="24">
        <f>G53+H53+I53+J53+K53+L53</f>
        <v>43500</v>
      </c>
      <c r="O53" s="14">
        <f>N53/27</f>
        <v>1611.1111111111111</v>
      </c>
      <c r="P53" s="24">
        <f>G53/12</f>
        <v>3625</v>
      </c>
      <c r="Q53" s="24">
        <f>G53*1%/24</f>
        <v>18.125</v>
      </c>
      <c r="R53" s="24">
        <v>20</v>
      </c>
      <c r="S53" s="62" t="s">
        <v>28</v>
      </c>
      <c r="T53" s="24">
        <f>N53*9%</f>
        <v>3915</v>
      </c>
      <c r="U53" s="24">
        <f>N53*0.0765</f>
        <v>3327.75</v>
      </c>
      <c r="W53" s="15"/>
    </row>
    <row r="54" spans="1:23" x14ac:dyDescent="0.2">
      <c r="F54" s="10"/>
      <c r="G54" s="55"/>
      <c r="J54" s="11"/>
      <c r="K54" s="11"/>
      <c r="L54" s="11"/>
      <c r="M54" s="11"/>
      <c r="N54" s="11"/>
      <c r="O54" s="11"/>
      <c r="P54" s="11"/>
      <c r="Q54" s="11"/>
      <c r="U54" s="11"/>
    </row>
    <row r="55" spans="1:23" x14ac:dyDescent="0.2">
      <c r="F55" s="10"/>
      <c r="G55" s="55"/>
      <c r="J55" s="11"/>
      <c r="K55" s="11"/>
      <c r="L55" s="11"/>
      <c r="M55" s="11"/>
      <c r="N55" s="11"/>
      <c r="O55" s="11"/>
      <c r="P55" s="11"/>
      <c r="Q55" s="11"/>
      <c r="U55" s="11"/>
    </row>
    <row r="56" spans="1:23" x14ac:dyDescent="0.2">
      <c r="A56" s="5" t="s">
        <v>31</v>
      </c>
      <c r="B56" s="5">
        <v>1</v>
      </c>
      <c r="C56" s="5" t="s">
        <v>51</v>
      </c>
      <c r="D56" s="6">
        <v>561</v>
      </c>
      <c r="E56" s="6">
        <v>6</v>
      </c>
      <c r="F56" s="10">
        <v>41500</v>
      </c>
      <c r="G56" s="55">
        <f>F56</f>
        <v>41500</v>
      </c>
      <c r="J56" s="11"/>
      <c r="K56" s="11"/>
      <c r="L56" s="11"/>
      <c r="M56" s="11"/>
      <c r="N56" s="11">
        <f>G56+H56+I56+J56+K56+L56</f>
        <v>41500</v>
      </c>
      <c r="O56" s="11">
        <f>N56/26</f>
        <v>1596.1538461538462</v>
      </c>
      <c r="P56" s="11">
        <f>G56/12</f>
        <v>3458.3333333333335</v>
      </c>
      <c r="Q56" s="11">
        <f>G56*1%/24</f>
        <v>17.291666666666668</v>
      </c>
      <c r="S56" s="59" t="s">
        <v>28</v>
      </c>
      <c r="T56" s="11">
        <f>N56*9%</f>
        <v>3735</v>
      </c>
      <c r="U56" s="11">
        <f>N56*0.0765</f>
        <v>3174.75</v>
      </c>
    </row>
    <row r="57" spans="1:23" x14ac:dyDescent="0.2">
      <c r="F57" s="10"/>
      <c r="G57" s="55"/>
      <c r="J57" s="11"/>
      <c r="K57" s="11"/>
      <c r="L57" s="11"/>
      <c r="M57" s="11"/>
      <c r="N57" s="11"/>
      <c r="O57" s="11"/>
      <c r="P57" s="11"/>
      <c r="Q57" s="11"/>
      <c r="U57" s="11"/>
    </row>
    <row r="58" spans="1:23" x14ac:dyDescent="0.2">
      <c r="F58" s="10"/>
      <c r="G58" s="55"/>
      <c r="J58" s="11"/>
      <c r="K58" s="11"/>
      <c r="L58" s="11"/>
      <c r="M58" s="11"/>
      <c r="N58" s="11"/>
      <c r="O58" s="11"/>
      <c r="P58" s="11"/>
      <c r="Q58" s="11"/>
      <c r="U58" s="11"/>
    </row>
    <row r="59" spans="1:23" x14ac:dyDescent="0.2">
      <c r="A59" s="5" t="s">
        <v>31</v>
      </c>
      <c r="B59" s="5">
        <v>5</v>
      </c>
      <c r="C59" s="5" t="s">
        <v>52</v>
      </c>
      <c r="D59" s="6">
        <v>499</v>
      </c>
      <c r="E59" s="6">
        <v>6</v>
      </c>
      <c r="F59" s="10">
        <v>45500</v>
      </c>
      <c r="G59" s="55">
        <f>F59</f>
        <v>45500</v>
      </c>
      <c r="N59" s="11">
        <f>G59+H59+I59+J59+K59+L59</f>
        <v>45500</v>
      </c>
      <c r="O59" s="11">
        <f>N59/26</f>
        <v>1750</v>
      </c>
      <c r="P59" s="11">
        <f>G59/12</f>
        <v>3791.6666666666665</v>
      </c>
      <c r="Q59" s="11">
        <f>G59*1%/24</f>
        <v>18.958333333333332</v>
      </c>
      <c r="R59" s="11">
        <v>19</v>
      </c>
      <c r="S59" s="59" t="s">
        <v>28</v>
      </c>
      <c r="T59" s="11">
        <f>N59*9%</f>
        <v>4095</v>
      </c>
      <c r="U59" s="11">
        <f>N59*0.0765</f>
        <v>3480.75</v>
      </c>
      <c r="W59" s="12">
        <v>1167.8399999999999</v>
      </c>
    </row>
    <row r="60" spans="1:23" x14ac:dyDescent="0.2">
      <c r="F60" s="10"/>
      <c r="G60" s="55"/>
      <c r="J60" s="11"/>
      <c r="K60" s="11"/>
      <c r="L60" s="11"/>
      <c r="M60" s="11"/>
      <c r="N60" s="11"/>
      <c r="O60" s="11"/>
      <c r="P60" s="11"/>
      <c r="Q60" s="11"/>
      <c r="U60" s="11"/>
    </row>
    <row r="61" spans="1:23" ht="15" x14ac:dyDescent="0.25">
      <c r="F61" s="10"/>
      <c r="G61" s="55"/>
      <c r="H61" s="11"/>
      <c r="I61" s="11"/>
      <c r="J61" s="13" t="s">
        <v>39</v>
      </c>
      <c r="K61" s="11"/>
      <c r="L61" s="11"/>
      <c r="M61" s="11"/>
      <c r="N61" s="11"/>
      <c r="O61" s="11"/>
      <c r="P61" s="11"/>
      <c r="Q61" s="11"/>
      <c r="U61" s="11"/>
    </row>
    <row r="62" spans="1:23" x14ac:dyDescent="0.2">
      <c r="A62" s="5" t="s">
        <v>31</v>
      </c>
      <c r="B62" s="5">
        <v>10</v>
      </c>
      <c r="C62" s="5" t="s">
        <v>53</v>
      </c>
      <c r="D62" s="6">
        <v>238</v>
      </c>
      <c r="E62" s="6">
        <v>6</v>
      </c>
      <c r="F62" s="10">
        <v>49500</v>
      </c>
      <c r="G62" s="55">
        <f>F62</f>
        <v>49500</v>
      </c>
      <c r="J62" s="14">
        <v>350</v>
      </c>
      <c r="K62" s="11"/>
      <c r="L62" s="11"/>
      <c r="M62" s="11"/>
      <c r="N62" s="11">
        <f>G62+H62+I62+J62+K62+L62</f>
        <v>49850</v>
      </c>
      <c r="O62" s="11">
        <f>N62/26</f>
        <v>1917.3076923076924</v>
      </c>
      <c r="P62" s="11">
        <f>G62/12</f>
        <v>4125</v>
      </c>
      <c r="Q62" s="11">
        <f>G62*1%/24</f>
        <v>20.625</v>
      </c>
      <c r="R62" s="11">
        <v>30</v>
      </c>
      <c r="S62" s="59" t="s">
        <v>28</v>
      </c>
      <c r="T62" s="11">
        <f>N62*9%</f>
        <v>4486.5</v>
      </c>
      <c r="U62" s="11">
        <f>N62*0.0765</f>
        <v>3813.5250000000001</v>
      </c>
    </row>
    <row r="63" spans="1:23" x14ac:dyDescent="0.2">
      <c r="F63" s="10"/>
      <c r="G63" s="55"/>
      <c r="J63" s="11"/>
      <c r="K63" s="11"/>
      <c r="L63" s="11"/>
      <c r="M63" s="11"/>
      <c r="N63" s="11"/>
      <c r="O63" s="11"/>
      <c r="P63" s="11"/>
      <c r="Q63" s="11"/>
      <c r="U63" s="11"/>
    </row>
    <row r="64" spans="1:23" ht="15" x14ac:dyDescent="0.25">
      <c r="F64" s="10"/>
      <c r="G64" s="55"/>
      <c r="J64" s="11"/>
      <c r="K64" s="11"/>
      <c r="L64" s="18"/>
      <c r="M64" s="18"/>
      <c r="N64" s="11"/>
      <c r="O64" s="11"/>
      <c r="P64" s="11"/>
      <c r="Q64" s="11"/>
      <c r="U64" s="11"/>
    </row>
    <row r="65" spans="1:23" x14ac:dyDescent="0.2">
      <c r="A65" s="5" t="s">
        <v>27</v>
      </c>
      <c r="B65" s="5">
        <v>35</v>
      </c>
      <c r="C65" s="5" t="s">
        <v>54</v>
      </c>
      <c r="D65" s="6">
        <v>345</v>
      </c>
      <c r="E65" s="6">
        <v>6</v>
      </c>
      <c r="F65" s="10">
        <v>77000</v>
      </c>
      <c r="G65" s="55">
        <f>F65</f>
        <v>77000</v>
      </c>
      <c r="H65" s="11"/>
      <c r="I65" s="11"/>
      <c r="J65" s="11"/>
      <c r="K65" s="11"/>
      <c r="L65" s="11"/>
      <c r="M65" s="11"/>
      <c r="N65" s="11">
        <f>G65+H65+I65+J65+K65+L65</f>
        <v>77000</v>
      </c>
      <c r="O65" s="11">
        <f>N65/26</f>
        <v>2961.5384615384614</v>
      </c>
      <c r="P65" s="11">
        <f>G65/12</f>
        <v>6416.666666666667</v>
      </c>
      <c r="Q65" s="11">
        <f>G65*1%/24</f>
        <v>32.083333333333336</v>
      </c>
      <c r="R65" s="11">
        <v>150</v>
      </c>
      <c r="S65" s="59" t="s">
        <v>55</v>
      </c>
      <c r="T65" s="11">
        <f>N65*3%</f>
        <v>2310</v>
      </c>
      <c r="U65" s="11">
        <f>N65*0.0765</f>
        <v>5890.5</v>
      </c>
    </row>
    <row r="66" spans="1:23" x14ac:dyDescent="0.2">
      <c r="F66" s="10"/>
      <c r="G66" s="55"/>
      <c r="H66" s="11"/>
      <c r="I66" s="11"/>
      <c r="J66" s="11"/>
      <c r="K66" s="11"/>
      <c r="L66" s="11"/>
      <c r="M66" s="11"/>
      <c r="N66" s="11"/>
      <c r="O66" s="11"/>
      <c r="P66" s="11"/>
      <c r="Q66" s="11"/>
      <c r="U66" s="11"/>
    </row>
    <row r="67" spans="1:23" ht="15" x14ac:dyDescent="0.25">
      <c r="F67" s="10"/>
      <c r="G67" s="55"/>
      <c r="H67" s="11"/>
      <c r="I67" s="11"/>
      <c r="J67" s="18"/>
      <c r="K67" s="11"/>
      <c r="L67" s="11"/>
      <c r="M67" s="11"/>
      <c r="N67" s="11"/>
      <c r="O67" s="11"/>
      <c r="P67" s="11"/>
      <c r="Q67" s="11"/>
      <c r="U67" s="11"/>
    </row>
    <row r="68" spans="1:23" x14ac:dyDescent="0.2">
      <c r="A68" s="81" t="s">
        <v>27</v>
      </c>
      <c r="B68" s="82">
        <v>21</v>
      </c>
      <c r="C68" s="81" t="s">
        <v>56</v>
      </c>
      <c r="D68" s="83">
        <v>333</v>
      </c>
      <c r="E68" s="6">
        <v>6</v>
      </c>
      <c r="F68" s="10">
        <v>0</v>
      </c>
      <c r="G68" s="55">
        <f>F68</f>
        <v>0</v>
      </c>
      <c r="J68" s="11"/>
      <c r="L68" s="11"/>
      <c r="M68" s="11"/>
      <c r="N68" s="11">
        <f>G68+H68+I68+J68+K68+L68</f>
        <v>0</v>
      </c>
      <c r="O68" s="11">
        <f>N68/26</f>
        <v>0</v>
      </c>
      <c r="P68" s="11">
        <f>G68/12</f>
        <v>0</v>
      </c>
      <c r="Q68" s="11">
        <f>G68*1%/24</f>
        <v>0</v>
      </c>
      <c r="R68" s="11">
        <v>0</v>
      </c>
      <c r="S68" s="59" t="s">
        <v>28</v>
      </c>
      <c r="T68" s="11">
        <f>N68*9%</f>
        <v>0</v>
      </c>
      <c r="U68" s="11">
        <f>N68*0.0765</f>
        <v>0</v>
      </c>
      <c r="W68" s="5">
        <v>0</v>
      </c>
    </row>
    <row r="69" spans="1:23" x14ac:dyDescent="0.2">
      <c r="F69" s="10"/>
      <c r="G69" s="55"/>
      <c r="H69" s="11"/>
      <c r="I69" s="11"/>
      <c r="J69" s="11"/>
      <c r="K69" s="11"/>
      <c r="L69" s="11"/>
      <c r="M69" s="11"/>
      <c r="N69" s="11"/>
      <c r="O69" s="11"/>
      <c r="P69" s="11"/>
      <c r="Q69" s="11"/>
      <c r="U69" s="11"/>
    </row>
    <row r="70" spans="1:23" ht="15" x14ac:dyDescent="0.25">
      <c r="F70" s="10"/>
      <c r="G70" s="55"/>
      <c r="H70" s="11"/>
      <c r="I70" s="11"/>
      <c r="J70" s="11"/>
      <c r="K70" s="11"/>
      <c r="L70" s="18"/>
      <c r="M70" s="11"/>
      <c r="N70" s="11"/>
      <c r="O70" s="11"/>
      <c r="P70" s="11"/>
      <c r="Q70" s="11"/>
      <c r="U70" s="11"/>
    </row>
    <row r="71" spans="1:23" x14ac:dyDescent="0.2">
      <c r="A71" s="15"/>
      <c r="B71" s="15"/>
      <c r="C71" s="15" t="s">
        <v>225</v>
      </c>
      <c r="D71" s="72"/>
      <c r="E71" s="6">
        <v>6</v>
      </c>
      <c r="F71" s="10">
        <v>43500</v>
      </c>
      <c r="G71" s="55">
        <f>F71</f>
        <v>43500</v>
      </c>
      <c r="H71" s="11"/>
      <c r="I71" s="11"/>
      <c r="J71" s="11"/>
      <c r="K71" s="11"/>
      <c r="L71" s="11"/>
      <c r="M71" s="11"/>
      <c r="N71" s="11">
        <f>G71+H71+I71+J71+K71+L71</f>
        <v>43500</v>
      </c>
      <c r="O71" s="11">
        <f>N71/26</f>
        <v>1673.0769230769231</v>
      </c>
      <c r="P71" s="11">
        <f>G71/12</f>
        <v>3625</v>
      </c>
      <c r="Q71" s="11">
        <f>G71*1%/24</f>
        <v>18.125</v>
      </c>
      <c r="R71" s="14"/>
      <c r="S71" s="59" t="s">
        <v>28</v>
      </c>
      <c r="T71" s="11">
        <f>N71*9%</f>
        <v>3915</v>
      </c>
      <c r="U71" s="11">
        <f>N71*0.0765</f>
        <v>3327.75</v>
      </c>
      <c r="W71" s="15"/>
    </row>
    <row r="73" spans="1:23" x14ac:dyDescent="0.2">
      <c r="C73" s="79" t="s">
        <v>229</v>
      </c>
      <c r="F73" s="10">
        <f t="shared" ref="F73:P73" si="0">SUM(F8:F72)</f>
        <v>848500</v>
      </c>
      <c r="G73" s="55">
        <f t="shared" si="0"/>
        <v>933500</v>
      </c>
      <c r="H73" s="11">
        <f t="shared" si="0"/>
        <v>0</v>
      </c>
      <c r="I73" s="10">
        <f t="shared" si="0"/>
        <v>0</v>
      </c>
      <c r="J73" s="10">
        <f t="shared" si="0"/>
        <v>1750</v>
      </c>
      <c r="K73" s="10">
        <f t="shared" si="0"/>
        <v>1200</v>
      </c>
      <c r="L73" s="10">
        <f t="shared" si="0"/>
        <v>2550</v>
      </c>
      <c r="M73" s="10">
        <f t="shared" si="0"/>
        <v>6250</v>
      </c>
      <c r="N73" s="11">
        <f t="shared" si="0"/>
        <v>945250</v>
      </c>
      <c r="O73" s="11">
        <f t="shared" si="0"/>
        <v>36293.803418803414</v>
      </c>
      <c r="P73" s="11">
        <f t="shared" si="0"/>
        <v>77791.666666666672</v>
      </c>
      <c r="T73" s="11">
        <f>SUM(T8:T72)</f>
        <v>76686</v>
      </c>
      <c r="U73" s="11">
        <f>SUM(U8:U72)</f>
        <v>72311.625</v>
      </c>
      <c r="W73" s="11">
        <f>SUM(W8:W72)</f>
        <v>5228.68</v>
      </c>
    </row>
    <row r="74" spans="1:23" x14ac:dyDescent="0.2">
      <c r="C74" s="80" t="s">
        <v>224</v>
      </c>
    </row>
    <row r="76" spans="1:23" ht="15" x14ac:dyDescent="0.25">
      <c r="A76" s="51" t="s">
        <v>57</v>
      </c>
      <c r="B76" s="53"/>
      <c r="C76" s="53"/>
      <c r="D76" s="52" t="s">
        <v>6</v>
      </c>
      <c r="E76" s="2"/>
      <c r="F76" s="1"/>
      <c r="G76" s="2"/>
      <c r="H76" s="1" t="s">
        <v>2</v>
      </c>
      <c r="I76" s="1"/>
      <c r="J76" s="1"/>
      <c r="K76" s="1"/>
      <c r="L76" s="27" t="s">
        <v>3</v>
      </c>
      <c r="M76" s="3" t="s">
        <v>4</v>
      </c>
      <c r="P76" s="11"/>
      <c r="Q76" s="11"/>
      <c r="S76" s="6"/>
      <c r="T76" s="5"/>
    </row>
    <row r="77" spans="1:23" ht="15" x14ac:dyDescent="0.25">
      <c r="F77" s="5" t="s">
        <v>5</v>
      </c>
      <c r="G77" s="6" t="s">
        <v>6</v>
      </c>
      <c r="P77" s="2" t="s">
        <v>7</v>
      </c>
      <c r="Q77" s="2" t="s">
        <v>8</v>
      </c>
      <c r="R77" s="18" t="s">
        <v>8</v>
      </c>
      <c r="S77" s="6"/>
      <c r="T77" s="5"/>
    </row>
    <row r="78" spans="1:23" ht="15" x14ac:dyDescent="0.25">
      <c r="B78" s="1"/>
      <c r="C78" s="7" t="s">
        <v>9</v>
      </c>
      <c r="D78" s="8" t="s">
        <v>10</v>
      </c>
      <c r="E78" s="8" t="s">
        <v>11</v>
      </c>
      <c r="F78" s="8" t="s">
        <v>58</v>
      </c>
      <c r="G78" s="8" t="s">
        <v>59</v>
      </c>
      <c r="H78" s="9" t="s">
        <v>14</v>
      </c>
      <c r="I78" s="93" t="s">
        <v>15</v>
      </c>
      <c r="J78" s="93"/>
      <c r="K78" s="93"/>
      <c r="L78" s="8" t="s">
        <v>16</v>
      </c>
      <c r="M78" s="8" t="s">
        <v>17</v>
      </c>
      <c r="N78" s="8" t="s">
        <v>18</v>
      </c>
      <c r="O78" s="8" t="s">
        <v>19</v>
      </c>
      <c r="P78" s="8" t="s">
        <v>20</v>
      </c>
      <c r="Q78" s="8" t="s">
        <v>21</v>
      </c>
      <c r="R78" s="28" t="s">
        <v>60</v>
      </c>
      <c r="S78" s="8" t="s">
        <v>23</v>
      </c>
      <c r="T78" s="7" t="s">
        <v>24</v>
      </c>
      <c r="U78" s="7" t="s">
        <v>25</v>
      </c>
    </row>
    <row r="79" spans="1:23" x14ac:dyDescent="0.2">
      <c r="F79" s="10"/>
      <c r="G79" s="55"/>
      <c r="H79" s="11"/>
      <c r="I79" s="11"/>
      <c r="J79" s="11"/>
      <c r="L79" s="11"/>
      <c r="M79" s="11"/>
      <c r="N79" s="11"/>
      <c r="O79" s="11"/>
      <c r="P79" s="11"/>
      <c r="Q79" s="11"/>
      <c r="T79" s="5"/>
    </row>
    <row r="80" spans="1:23" x14ac:dyDescent="0.2">
      <c r="A80" s="5" t="s">
        <v>31</v>
      </c>
      <c r="B80" s="5">
        <v>22</v>
      </c>
      <c r="C80" s="5" t="s">
        <v>61</v>
      </c>
      <c r="D80" s="6">
        <v>573</v>
      </c>
      <c r="E80" s="6">
        <v>6</v>
      </c>
      <c r="F80" s="10">
        <v>61500</v>
      </c>
      <c r="G80" s="55">
        <v>61500</v>
      </c>
      <c r="H80" s="11"/>
      <c r="I80" s="11"/>
      <c r="J80" s="11"/>
      <c r="L80" s="11">
        <f>G80+H80+I80+J80+K80</f>
        <v>61500</v>
      </c>
      <c r="M80" s="11">
        <f>L80/26</f>
        <v>2365.3846153846152</v>
      </c>
      <c r="N80" s="11">
        <f>G80/12</f>
        <v>5125</v>
      </c>
      <c r="O80" s="11">
        <f>G80*1%/24</f>
        <v>25.625</v>
      </c>
      <c r="P80" s="11">
        <v>260</v>
      </c>
      <c r="Q80" s="11" t="s">
        <v>28</v>
      </c>
      <c r="R80" s="11">
        <f>L80*9%</f>
        <v>5535</v>
      </c>
      <c r="S80" s="59">
        <f>L80*0.0765</f>
        <v>4704.75</v>
      </c>
      <c r="T80" s="5"/>
    </row>
    <row r="81" spans="1:21" x14ac:dyDescent="0.2">
      <c r="F81" s="10"/>
      <c r="G81" s="55"/>
      <c r="H81" s="11"/>
      <c r="I81" s="11"/>
      <c r="J81" s="11"/>
      <c r="L81" s="11"/>
      <c r="M81" s="11"/>
      <c r="N81" s="11"/>
      <c r="O81" s="11"/>
      <c r="P81" s="11"/>
      <c r="Q81" s="11"/>
      <c r="T81" s="5"/>
    </row>
    <row r="82" spans="1:21" x14ac:dyDescent="0.2">
      <c r="F82" s="10"/>
      <c r="G82" s="55"/>
      <c r="H82" s="11"/>
      <c r="I82" s="11"/>
      <c r="J82" s="11"/>
      <c r="L82" s="11"/>
      <c r="M82" s="11"/>
      <c r="N82" s="11"/>
      <c r="O82" s="11"/>
      <c r="P82" s="11"/>
      <c r="Q82" s="11"/>
      <c r="T82" s="5"/>
    </row>
    <row r="83" spans="1:21" x14ac:dyDescent="0.2">
      <c r="A83" s="5" t="s">
        <v>27</v>
      </c>
      <c r="B83" s="5">
        <v>35</v>
      </c>
      <c r="C83" s="5" t="s">
        <v>62</v>
      </c>
      <c r="D83" s="6">
        <v>336</v>
      </c>
      <c r="E83" s="6">
        <v>6</v>
      </c>
      <c r="F83" s="10">
        <v>77000</v>
      </c>
      <c r="G83" s="55">
        <f>F83</f>
        <v>77000</v>
      </c>
      <c r="H83" s="11"/>
      <c r="I83" s="11"/>
      <c r="J83" s="11"/>
      <c r="K83" s="11"/>
      <c r="L83" s="11">
        <f>G83+H83+I83+J83+K83</f>
        <v>77000</v>
      </c>
      <c r="M83" s="11">
        <f>L83/26</f>
        <v>2961.5384615384614</v>
      </c>
      <c r="N83" s="11">
        <f>G83/12</f>
        <v>6416.666666666667</v>
      </c>
      <c r="O83" s="11">
        <f>G83*1%/24</f>
        <v>32.083333333333336</v>
      </c>
      <c r="P83" s="11">
        <v>0</v>
      </c>
      <c r="Q83" s="11" t="s">
        <v>55</v>
      </c>
      <c r="R83" s="11">
        <f>L83*3%</f>
        <v>2310</v>
      </c>
      <c r="S83" s="59">
        <f>L83*0.0765</f>
        <v>5890.5</v>
      </c>
      <c r="T83" s="5"/>
      <c r="U83" s="5">
        <v>587</v>
      </c>
    </row>
    <row r="84" spans="1:21" x14ac:dyDescent="0.2">
      <c r="F84" s="10"/>
      <c r="G84" s="55"/>
      <c r="H84" s="11"/>
      <c r="I84" s="11"/>
      <c r="J84" s="11"/>
      <c r="K84" s="11"/>
      <c r="L84" s="11"/>
      <c r="M84" s="11"/>
      <c r="N84" s="11"/>
      <c r="O84" s="11"/>
      <c r="P84" s="11"/>
      <c r="Q84" s="11"/>
      <c r="T84" s="5"/>
    </row>
    <row r="85" spans="1:21" x14ac:dyDescent="0.2">
      <c r="F85" s="29" t="s">
        <v>63</v>
      </c>
      <c r="G85" s="57"/>
      <c r="H85" s="14"/>
      <c r="I85" s="11"/>
      <c r="J85" s="11"/>
      <c r="K85" s="11"/>
      <c r="L85" s="11"/>
      <c r="M85" s="11"/>
      <c r="N85" s="11"/>
      <c r="O85" s="11"/>
      <c r="P85" s="11"/>
      <c r="Q85" s="11"/>
      <c r="T85" s="5"/>
    </row>
    <row r="86" spans="1:21" x14ac:dyDescent="0.2">
      <c r="A86" s="5" t="s">
        <v>31</v>
      </c>
      <c r="B86" s="5">
        <v>9</v>
      </c>
      <c r="C86" s="5" t="s">
        <v>64</v>
      </c>
      <c r="D86" s="6">
        <v>347</v>
      </c>
      <c r="E86" s="6">
        <v>6</v>
      </c>
      <c r="F86" s="10">
        <v>47500</v>
      </c>
      <c r="G86" s="55">
        <f>F86</f>
        <v>47500</v>
      </c>
      <c r="H86" s="11"/>
      <c r="I86" s="11"/>
      <c r="J86" s="11"/>
      <c r="L86" s="11">
        <f>G86+H86+I86+J86+K86</f>
        <v>47500</v>
      </c>
      <c r="M86" s="11">
        <f>L86/26</f>
        <v>1826.9230769230769</v>
      </c>
      <c r="N86" s="11">
        <f>G86/12</f>
        <v>3958.3333333333335</v>
      </c>
      <c r="O86" s="11">
        <f>G86*1%/24</f>
        <v>19.791666666666668</v>
      </c>
      <c r="P86" s="11">
        <v>20</v>
      </c>
      <c r="Q86" s="11" t="s">
        <v>28</v>
      </c>
      <c r="R86" s="11">
        <f>L86*9%</f>
        <v>4275</v>
      </c>
      <c r="S86" s="59">
        <f>L86*0.0765</f>
        <v>3633.75</v>
      </c>
      <c r="T86" s="5"/>
      <c r="U86" s="5">
        <v>573</v>
      </c>
    </row>
    <row r="87" spans="1:21" x14ac:dyDescent="0.2">
      <c r="F87" s="10"/>
      <c r="G87" s="55"/>
      <c r="H87" s="11"/>
      <c r="I87" s="11"/>
      <c r="J87" s="11"/>
      <c r="L87" s="11"/>
      <c r="M87" s="11"/>
      <c r="N87" s="11"/>
      <c r="O87" s="11"/>
      <c r="P87" s="11"/>
      <c r="Q87" s="11"/>
      <c r="T87" s="5"/>
    </row>
    <row r="88" spans="1:21" x14ac:dyDescent="0.2">
      <c r="F88" s="10"/>
      <c r="G88" s="55"/>
      <c r="H88" s="11"/>
      <c r="I88" s="11"/>
      <c r="J88" s="11"/>
      <c r="L88" s="11"/>
      <c r="M88" s="11"/>
      <c r="N88" s="11"/>
      <c r="O88" s="11"/>
      <c r="P88" s="11"/>
      <c r="Q88" s="11"/>
      <c r="T88" s="5"/>
    </row>
    <row r="89" spans="1:21" x14ac:dyDescent="0.2">
      <c r="A89" s="5" t="s">
        <v>31</v>
      </c>
      <c r="B89" s="5">
        <v>1</v>
      </c>
      <c r="C89" s="5" t="s">
        <v>65</v>
      </c>
      <c r="D89" s="6">
        <v>562</v>
      </c>
      <c r="E89" s="6">
        <v>6</v>
      </c>
      <c r="F89" s="10">
        <v>41500</v>
      </c>
      <c r="G89" s="55">
        <v>41500</v>
      </c>
      <c r="H89" s="11"/>
      <c r="I89" s="11"/>
      <c r="J89" s="11"/>
      <c r="L89" s="11">
        <f>G89+H89+I89+J89+K89</f>
        <v>41500</v>
      </c>
      <c r="M89" s="11">
        <f>L89/26</f>
        <v>1596.1538461538462</v>
      </c>
      <c r="N89" s="11">
        <f>G89/12</f>
        <v>3458.3333333333335</v>
      </c>
      <c r="O89" s="11">
        <f>G89*1%/24</f>
        <v>17.291666666666668</v>
      </c>
      <c r="P89" s="11">
        <v>18</v>
      </c>
      <c r="Q89" s="11" t="s">
        <v>28</v>
      </c>
      <c r="R89" s="11">
        <f>L89*9%</f>
        <v>3735</v>
      </c>
      <c r="S89" s="59">
        <f>L89*0.0765</f>
        <v>3174.75</v>
      </c>
      <c r="T89" s="5"/>
    </row>
    <row r="90" spans="1:21" x14ac:dyDescent="0.2">
      <c r="F90" s="10"/>
      <c r="G90" s="55"/>
      <c r="H90" s="11"/>
      <c r="I90" s="11"/>
      <c r="J90" s="11"/>
      <c r="L90" s="11"/>
      <c r="M90" s="11"/>
      <c r="N90" s="11"/>
      <c r="O90" s="11"/>
      <c r="P90" s="11"/>
      <c r="Q90" s="11"/>
      <c r="T90" s="5"/>
    </row>
    <row r="91" spans="1:21" ht="15" x14ac:dyDescent="0.25">
      <c r="F91" s="10"/>
      <c r="G91" s="55"/>
      <c r="H91" s="16" t="s">
        <v>66</v>
      </c>
      <c r="I91" s="11"/>
      <c r="J91" s="11"/>
      <c r="L91" s="11"/>
      <c r="M91" s="11"/>
      <c r="N91" s="11"/>
      <c r="O91" s="11"/>
      <c r="P91" s="11"/>
      <c r="Q91" s="11"/>
      <c r="T91" s="5"/>
    </row>
    <row r="92" spans="1:21" x14ac:dyDescent="0.2">
      <c r="A92" s="5" t="s">
        <v>31</v>
      </c>
      <c r="B92" s="5">
        <v>16</v>
      </c>
      <c r="C92" s="5" t="s">
        <v>67</v>
      </c>
      <c r="D92" s="6">
        <v>463</v>
      </c>
      <c r="E92" s="6">
        <v>6</v>
      </c>
      <c r="F92" s="10">
        <v>52500</v>
      </c>
      <c r="G92" s="55">
        <f>F92</f>
        <v>52500</v>
      </c>
      <c r="H92" s="14">
        <f>G92/183*8</f>
        <v>2295.0819672131147</v>
      </c>
      <c r="I92" s="11"/>
      <c r="J92" s="11"/>
      <c r="K92" s="11"/>
      <c r="L92" s="11">
        <f>G92+H92+I92+J92+K92</f>
        <v>54795.081967213118</v>
      </c>
      <c r="M92" s="11">
        <f>L92/26</f>
        <v>2107.50315258512</v>
      </c>
      <c r="N92" s="11">
        <f>(G92+H92)/12</f>
        <v>4566.2568306010935</v>
      </c>
      <c r="O92" s="11">
        <f>G92*1%/24</f>
        <v>21.875</v>
      </c>
      <c r="P92" s="11">
        <v>200</v>
      </c>
      <c r="Q92" s="11" t="s">
        <v>28</v>
      </c>
      <c r="R92" s="11">
        <f>L92*9%</f>
        <v>4931.5573770491801</v>
      </c>
      <c r="S92" s="59">
        <f>L92*0.0765</f>
        <v>4191.8237704918038</v>
      </c>
      <c r="T92" s="5"/>
      <c r="U92" s="5">
        <v>609</v>
      </c>
    </row>
    <row r="93" spans="1:21" x14ac:dyDescent="0.2">
      <c r="F93" s="10"/>
      <c r="G93" s="55"/>
      <c r="H93" s="11"/>
      <c r="I93" s="11"/>
      <c r="J93" s="11"/>
      <c r="K93" s="11"/>
      <c r="L93" s="11"/>
      <c r="M93" s="11"/>
      <c r="N93" s="11"/>
      <c r="O93" s="11"/>
      <c r="P93" s="11"/>
      <c r="Q93" s="11"/>
      <c r="T93" s="5"/>
    </row>
    <row r="94" spans="1:21" x14ac:dyDescent="0.2">
      <c r="F94" s="10"/>
      <c r="G94" s="55"/>
      <c r="H94" s="11"/>
      <c r="I94" s="11"/>
      <c r="J94" s="11"/>
      <c r="K94" s="11"/>
      <c r="L94" s="11"/>
      <c r="M94" s="11"/>
      <c r="N94" s="11"/>
      <c r="O94" s="11"/>
      <c r="P94" s="11"/>
      <c r="Q94" s="11"/>
      <c r="T94" s="5"/>
    </row>
    <row r="95" spans="1:21" x14ac:dyDescent="0.2">
      <c r="A95" s="5" t="s">
        <v>31</v>
      </c>
      <c r="B95" s="5">
        <v>11</v>
      </c>
      <c r="C95" s="5" t="s">
        <v>68</v>
      </c>
      <c r="D95" s="6">
        <v>338</v>
      </c>
      <c r="E95" s="6">
        <v>6</v>
      </c>
      <c r="F95" s="10">
        <v>50500</v>
      </c>
      <c r="G95" s="55">
        <f>F95</f>
        <v>50500</v>
      </c>
      <c r="H95" s="11"/>
      <c r="I95" s="11"/>
      <c r="L95" s="11">
        <f>G95+H95+I95+J95+K95</f>
        <v>50500</v>
      </c>
      <c r="M95" s="11">
        <f>L95/26</f>
        <v>1942.3076923076924</v>
      </c>
      <c r="N95" s="11">
        <f>G95/12</f>
        <v>4208.333333333333</v>
      </c>
      <c r="O95" s="11">
        <f>G95*1%/24</f>
        <v>21.041666666666668</v>
      </c>
      <c r="P95" s="11">
        <v>50</v>
      </c>
      <c r="Q95" s="11" t="s">
        <v>28</v>
      </c>
      <c r="R95" s="11">
        <f>L95*9%</f>
        <v>4545</v>
      </c>
      <c r="S95" s="59">
        <f>L95*0.0765</f>
        <v>3863.25</v>
      </c>
      <c r="T95" s="5"/>
      <c r="U95" s="5">
        <v>573</v>
      </c>
    </row>
    <row r="96" spans="1:21" x14ac:dyDescent="0.2">
      <c r="F96" s="10"/>
      <c r="G96" s="55"/>
      <c r="H96" s="11"/>
      <c r="I96" s="11"/>
      <c r="L96" s="11"/>
      <c r="M96" s="11"/>
      <c r="N96" s="11"/>
      <c r="O96" s="11"/>
      <c r="P96" s="11"/>
      <c r="Q96" s="11"/>
      <c r="T96" s="5"/>
    </row>
    <row r="97" spans="1:21" x14ac:dyDescent="0.2">
      <c r="A97" s="20"/>
      <c r="B97" s="20"/>
      <c r="C97" s="20"/>
      <c r="D97" s="22"/>
      <c r="E97" s="22"/>
      <c r="F97" s="23"/>
      <c r="G97" s="56"/>
      <c r="H97" s="24"/>
      <c r="I97" s="24"/>
      <c r="J97" s="20"/>
      <c r="K97" s="20"/>
      <c r="L97" s="24"/>
      <c r="M97" s="24"/>
      <c r="N97" s="24"/>
      <c r="O97" s="24"/>
      <c r="P97" s="24"/>
      <c r="Q97" s="24"/>
      <c r="R97" s="24"/>
      <c r="S97" s="62"/>
      <c r="T97" s="20"/>
      <c r="U97" s="20"/>
    </row>
    <row r="98" spans="1:21" x14ac:dyDescent="0.2">
      <c r="A98" s="20" t="s">
        <v>31</v>
      </c>
      <c r="B98" s="20">
        <v>0</v>
      </c>
      <c r="C98" s="20" t="s">
        <v>69</v>
      </c>
      <c r="D98" s="22">
        <v>579</v>
      </c>
      <c r="E98" s="22">
        <v>6</v>
      </c>
      <c r="F98" s="23"/>
      <c r="G98" s="56">
        <v>41500</v>
      </c>
      <c r="H98" s="24"/>
      <c r="I98" s="24"/>
      <c r="J98" s="20"/>
      <c r="K98" s="20"/>
      <c r="L98" s="24">
        <f>G98+H98+I98+J98+K98</f>
        <v>41500</v>
      </c>
      <c r="M98" s="24">
        <f>L98/26</f>
        <v>1596.1538461538462</v>
      </c>
      <c r="N98" s="24">
        <f>G98/12</f>
        <v>3458.3333333333335</v>
      </c>
      <c r="O98" s="24">
        <f>G98*1%/24</f>
        <v>17.291666666666668</v>
      </c>
      <c r="P98" s="24"/>
      <c r="Q98" s="24" t="s">
        <v>28</v>
      </c>
      <c r="R98" s="24">
        <f>L98*9%</f>
        <v>3735</v>
      </c>
      <c r="S98" s="62">
        <f>L98*0.0765</f>
        <v>3174.75</v>
      </c>
      <c r="T98" s="20"/>
      <c r="U98" s="20"/>
    </row>
    <row r="99" spans="1:21" x14ac:dyDescent="0.2">
      <c r="F99" s="10"/>
      <c r="G99" s="55"/>
      <c r="H99" s="11"/>
      <c r="I99" s="11"/>
      <c r="L99" s="11"/>
      <c r="M99" s="11"/>
      <c r="N99" s="11"/>
      <c r="O99" s="11"/>
      <c r="P99" s="11"/>
      <c r="Q99" s="11"/>
      <c r="T99" s="5"/>
    </row>
    <row r="100" spans="1:21" ht="15" x14ac:dyDescent="0.25">
      <c r="F100" s="10"/>
      <c r="G100" s="55"/>
      <c r="I100" s="17" t="s">
        <v>29</v>
      </c>
      <c r="J100" s="11"/>
      <c r="K100" s="11"/>
      <c r="L100" s="11"/>
      <c r="M100" s="11"/>
      <c r="N100" s="11"/>
      <c r="O100" s="11"/>
      <c r="P100" s="11"/>
      <c r="Q100" s="11"/>
      <c r="T100" s="5"/>
    </row>
    <row r="101" spans="1:21" x14ac:dyDescent="0.2">
      <c r="A101" s="5" t="s">
        <v>27</v>
      </c>
      <c r="B101" s="5">
        <v>25</v>
      </c>
      <c r="C101" s="5" t="s">
        <v>70</v>
      </c>
      <c r="D101" s="6">
        <v>115</v>
      </c>
      <c r="E101" s="6">
        <v>6</v>
      </c>
      <c r="F101" s="10">
        <v>69000</v>
      </c>
      <c r="G101" s="55">
        <f>F101</f>
        <v>69000</v>
      </c>
      <c r="I101" s="14">
        <v>850</v>
      </c>
      <c r="J101" s="11"/>
      <c r="K101" s="11"/>
      <c r="L101" s="11">
        <f>G101+H101+I101+J101+K101</f>
        <v>69850</v>
      </c>
      <c r="M101" s="11">
        <f>L101/26</f>
        <v>2686.5384615384614</v>
      </c>
      <c r="N101" s="11">
        <f>G101/12</f>
        <v>5750</v>
      </c>
      <c r="O101" s="11">
        <f>G101*1%/24</f>
        <v>28.75</v>
      </c>
      <c r="P101" s="11">
        <v>100</v>
      </c>
      <c r="Q101" s="11" t="s">
        <v>28</v>
      </c>
      <c r="R101" s="11">
        <f>L101*9%</f>
        <v>6286.5</v>
      </c>
      <c r="S101" s="59">
        <f>L101*0.0765</f>
        <v>5343.5249999999996</v>
      </c>
      <c r="T101" s="5"/>
    </row>
    <row r="102" spans="1:21" x14ac:dyDescent="0.2">
      <c r="F102" s="10"/>
      <c r="G102" s="55"/>
      <c r="I102" s="11"/>
      <c r="J102" s="11"/>
      <c r="K102" s="11"/>
      <c r="L102" s="11"/>
      <c r="M102" s="11"/>
      <c r="N102" s="11"/>
      <c r="O102" s="11"/>
      <c r="P102" s="11"/>
      <c r="Q102" s="11"/>
      <c r="T102" s="5"/>
    </row>
    <row r="103" spans="1:21" ht="15" x14ac:dyDescent="0.25">
      <c r="F103" s="10"/>
      <c r="G103" s="55"/>
      <c r="I103" s="17" t="s">
        <v>29</v>
      </c>
      <c r="K103" s="11"/>
      <c r="L103" s="11"/>
      <c r="M103" s="11"/>
      <c r="N103" s="11"/>
      <c r="O103" s="11"/>
      <c r="P103" s="11"/>
      <c r="Q103" s="11"/>
      <c r="T103" s="5"/>
    </row>
    <row r="104" spans="1:21" x14ac:dyDescent="0.2">
      <c r="A104" s="5" t="s">
        <v>27</v>
      </c>
      <c r="B104" s="5">
        <v>24</v>
      </c>
      <c r="C104" s="5" t="s">
        <v>71</v>
      </c>
      <c r="D104" s="6">
        <v>219</v>
      </c>
      <c r="E104" s="6">
        <v>6</v>
      </c>
      <c r="F104" s="10">
        <v>67000</v>
      </c>
      <c r="G104" s="55">
        <f>F104</f>
        <v>67000</v>
      </c>
      <c r="I104" s="14">
        <v>850</v>
      </c>
      <c r="K104" s="11"/>
      <c r="L104" s="11">
        <f>G104+H104+I104+J104+K104</f>
        <v>67850</v>
      </c>
      <c r="M104" s="11">
        <f>L104/26</f>
        <v>2609.6153846153848</v>
      </c>
      <c r="N104" s="11">
        <f>G104/12</f>
        <v>5583.333333333333</v>
      </c>
      <c r="O104" s="11">
        <f>G104*1%/24</f>
        <v>27.916666666666668</v>
      </c>
      <c r="P104" s="11">
        <v>30</v>
      </c>
      <c r="Q104" s="11" t="s">
        <v>28</v>
      </c>
      <c r="R104" s="11">
        <f>L104*9%</f>
        <v>6106.5</v>
      </c>
      <c r="S104" s="59">
        <f>L104*0.0765</f>
        <v>5190.5249999999996</v>
      </c>
      <c r="T104" s="5"/>
      <c r="U104" s="5">
        <v>1261.8399999999999</v>
      </c>
    </row>
    <row r="105" spans="1:21" x14ac:dyDescent="0.2">
      <c r="F105" s="10"/>
      <c r="G105" s="55"/>
      <c r="I105" s="11"/>
      <c r="K105" s="11"/>
      <c r="L105" s="11"/>
      <c r="M105" s="11"/>
      <c r="N105" s="11"/>
      <c r="O105" s="11"/>
      <c r="P105" s="11"/>
      <c r="Q105" s="11"/>
      <c r="T105" s="5"/>
    </row>
    <row r="106" spans="1:21" x14ac:dyDescent="0.2">
      <c r="F106" s="10"/>
      <c r="G106" s="55"/>
      <c r="I106" s="11"/>
      <c r="K106" s="11"/>
      <c r="L106" s="11"/>
      <c r="M106" s="11"/>
      <c r="N106" s="11"/>
      <c r="O106" s="11"/>
      <c r="P106" s="11"/>
      <c r="Q106" s="11"/>
      <c r="T106" s="5"/>
    </row>
    <row r="107" spans="1:21" x14ac:dyDescent="0.2">
      <c r="A107" s="5" t="s">
        <v>27</v>
      </c>
      <c r="B107" s="5">
        <v>22</v>
      </c>
      <c r="C107" s="5" t="s">
        <v>72</v>
      </c>
      <c r="D107" s="6">
        <v>222</v>
      </c>
      <c r="E107" s="6">
        <v>6</v>
      </c>
      <c r="F107" s="10">
        <v>65000</v>
      </c>
      <c r="G107" s="55">
        <f>F107</f>
        <v>65000</v>
      </c>
      <c r="I107" s="11"/>
      <c r="L107" s="11">
        <f>G107+H107+I107+J107+K107</f>
        <v>65000</v>
      </c>
      <c r="M107" s="11">
        <f>L107/26</f>
        <v>2500</v>
      </c>
      <c r="N107" s="11">
        <f>G107/12</f>
        <v>5416.666666666667</v>
      </c>
      <c r="O107" s="11">
        <f>G107*1%/24</f>
        <v>27.083333333333332</v>
      </c>
      <c r="P107" s="11">
        <v>30</v>
      </c>
      <c r="Q107" s="11" t="s">
        <v>28</v>
      </c>
      <c r="R107" s="11">
        <f>L107*9%</f>
        <v>5850</v>
      </c>
      <c r="S107" s="59">
        <f>L107*0.0765</f>
        <v>4972.5</v>
      </c>
    </row>
    <row r="108" spans="1:21" x14ac:dyDescent="0.2">
      <c r="F108" s="10"/>
      <c r="G108" s="55"/>
      <c r="I108" s="11"/>
      <c r="L108" s="11"/>
      <c r="M108" s="11"/>
      <c r="N108" s="11"/>
      <c r="O108" s="11"/>
      <c r="P108" s="11"/>
      <c r="Q108" s="11"/>
    </row>
    <row r="109" spans="1:21" x14ac:dyDescent="0.2">
      <c r="F109" s="10"/>
      <c r="G109" s="55"/>
      <c r="I109" s="11"/>
      <c r="L109" s="11"/>
      <c r="M109" s="11"/>
      <c r="N109" s="11"/>
      <c r="O109" s="11"/>
      <c r="P109" s="11"/>
      <c r="Q109" s="11"/>
    </row>
    <row r="110" spans="1:21" x14ac:dyDescent="0.2">
      <c r="A110" s="5" t="s">
        <v>27</v>
      </c>
      <c r="B110" s="5">
        <v>20</v>
      </c>
      <c r="C110" s="5" t="s">
        <v>73</v>
      </c>
      <c r="D110" s="6">
        <v>224</v>
      </c>
      <c r="E110" s="6">
        <v>6</v>
      </c>
      <c r="F110" s="10">
        <v>62000</v>
      </c>
      <c r="G110" s="55">
        <f>F110</f>
        <v>62000</v>
      </c>
      <c r="H110" s="11"/>
      <c r="I110" s="11"/>
      <c r="J110" s="11"/>
      <c r="K110" s="11"/>
      <c r="L110" s="11">
        <f>G110+H110+I110+J110+K110</f>
        <v>62000</v>
      </c>
      <c r="M110" s="11">
        <f>L110/26</f>
        <v>2384.6153846153848</v>
      </c>
      <c r="N110" s="11">
        <f>G110/12</f>
        <v>5166.666666666667</v>
      </c>
      <c r="O110" s="11">
        <f>G110*1%/24</f>
        <v>25.833333333333332</v>
      </c>
      <c r="P110" s="11">
        <v>110</v>
      </c>
      <c r="Q110" s="11" t="s">
        <v>28</v>
      </c>
      <c r="R110" s="11">
        <f>L110*9%</f>
        <v>5580</v>
      </c>
      <c r="S110" s="59">
        <f>L110*0.0765</f>
        <v>4743</v>
      </c>
      <c r="T110" s="5"/>
    </row>
    <row r="111" spans="1:21" x14ac:dyDescent="0.2">
      <c r="F111" s="10"/>
      <c r="G111" s="55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T111" s="5"/>
    </row>
    <row r="112" spans="1:21" x14ac:dyDescent="0.2">
      <c r="A112" s="20"/>
      <c r="B112" s="20"/>
      <c r="C112" s="20"/>
      <c r="D112" s="22"/>
      <c r="E112" s="22"/>
      <c r="F112" s="23"/>
      <c r="G112" s="56"/>
      <c r="H112" s="24"/>
      <c r="I112" s="24"/>
      <c r="J112" s="24"/>
      <c r="K112" s="24"/>
      <c r="L112" s="24"/>
      <c r="M112" s="14"/>
      <c r="N112" s="24"/>
      <c r="O112" s="24"/>
      <c r="P112" s="24"/>
      <c r="Q112" s="24"/>
      <c r="R112" s="24"/>
      <c r="S112" s="62"/>
      <c r="T112" s="20"/>
      <c r="U112" s="20"/>
    </row>
    <row r="113" spans="1:21" x14ac:dyDescent="0.2">
      <c r="A113" s="20" t="s">
        <v>31</v>
      </c>
      <c r="B113" s="20">
        <v>6</v>
      </c>
      <c r="C113" s="20" t="s">
        <v>74</v>
      </c>
      <c r="D113" s="22">
        <v>582</v>
      </c>
      <c r="E113" s="22">
        <v>6</v>
      </c>
      <c r="F113" s="23"/>
      <c r="G113" s="56">
        <v>47500</v>
      </c>
      <c r="H113" s="24"/>
      <c r="I113" s="24"/>
      <c r="J113" s="24"/>
      <c r="K113" s="24"/>
      <c r="L113" s="24">
        <f>G113+H113+I113+J113+K113</f>
        <v>47500</v>
      </c>
      <c r="M113" s="14">
        <f>L113/27</f>
        <v>1759.2592592592594</v>
      </c>
      <c r="N113" s="24">
        <f>G113/12</f>
        <v>3958.3333333333335</v>
      </c>
      <c r="O113" s="24">
        <f>G113*1%/24</f>
        <v>19.791666666666668</v>
      </c>
      <c r="P113" s="24"/>
      <c r="Q113" s="24" t="s">
        <v>28</v>
      </c>
      <c r="R113" s="24">
        <f>L113*9%</f>
        <v>4275</v>
      </c>
      <c r="S113" s="62">
        <f>L113*0.0765</f>
        <v>3633.75</v>
      </c>
      <c r="T113" s="20"/>
      <c r="U113" s="20"/>
    </row>
    <row r="114" spans="1:21" x14ac:dyDescent="0.2">
      <c r="F114" s="10"/>
      <c r="G114" s="55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T114" s="5"/>
    </row>
    <row r="115" spans="1:21" ht="15" x14ac:dyDescent="0.25">
      <c r="F115" s="10"/>
      <c r="G115" s="55"/>
      <c r="I115" s="17" t="s">
        <v>29</v>
      </c>
      <c r="J115" s="11"/>
      <c r="K115" s="11"/>
      <c r="L115" s="11"/>
      <c r="M115" s="11"/>
      <c r="N115" s="11"/>
      <c r="O115" s="11"/>
      <c r="P115" s="11"/>
      <c r="Q115" s="11"/>
      <c r="T115" s="5"/>
    </row>
    <row r="116" spans="1:21" x14ac:dyDescent="0.2">
      <c r="A116" s="5" t="s">
        <v>27</v>
      </c>
      <c r="B116" s="5">
        <v>30</v>
      </c>
      <c r="C116" s="5" t="s">
        <v>75</v>
      </c>
      <c r="D116" s="6">
        <v>214</v>
      </c>
      <c r="E116" s="6">
        <v>6</v>
      </c>
      <c r="F116" s="10">
        <v>76000</v>
      </c>
      <c r="G116" s="55">
        <f>F116</f>
        <v>76000</v>
      </c>
      <c r="H116" s="11"/>
      <c r="I116" s="14">
        <v>850</v>
      </c>
      <c r="J116" s="11"/>
      <c r="K116" s="11"/>
      <c r="L116" s="11">
        <f>G116+H116+I116+J116+K116</f>
        <v>76850</v>
      </c>
      <c r="M116" s="11">
        <f>L116/26</f>
        <v>2955.7692307692309</v>
      </c>
      <c r="N116" s="11">
        <f>G116/12</f>
        <v>6333.333333333333</v>
      </c>
      <c r="O116" s="11">
        <f>G116*1%/24</f>
        <v>31.666666666666668</v>
      </c>
      <c r="P116" s="11">
        <v>136</v>
      </c>
      <c r="Q116" s="11" t="s">
        <v>55</v>
      </c>
      <c r="R116" s="11">
        <f>L116*3%</f>
        <v>2305.5</v>
      </c>
      <c r="S116" s="59">
        <f>L116*0.0765</f>
        <v>5879.0249999999996</v>
      </c>
      <c r="T116" s="5"/>
    </row>
    <row r="117" spans="1:21" x14ac:dyDescent="0.2">
      <c r="F117" s="10"/>
      <c r="G117" s="55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T117" s="5"/>
    </row>
    <row r="118" spans="1:21" x14ac:dyDescent="0.2">
      <c r="F118" s="10"/>
      <c r="G118" s="55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T118" s="5"/>
    </row>
    <row r="119" spans="1:21" x14ac:dyDescent="0.2">
      <c r="A119" s="5" t="s">
        <v>31</v>
      </c>
      <c r="B119" s="5">
        <v>17</v>
      </c>
      <c r="C119" s="5" t="s">
        <v>76</v>
      </c>
      <c r="D119" s="6">
        <v>342</v>
      </c>
      <c r="E119" s="6">
        <v>6</v>
      </c>
      <c r="F119" s="10">
        <v>56500</v>
      </c>
      <c r="G119" s="55">
        <f>F119</f>
        <v>56500</v>
      </c>
      <c r="I119" s="11"/>
      <c r="K119" s="11"/>
      <c r="L119" s="11">
        <f>G119+H119+I119+J119+K119</f>
        <v>56500</v>
      </c>
      <c r="M119" s="11">
        <f>L119/26</f>
        <v>2173.0769230769229</v>
      </c>
      <c r="N119" s="11">
        <f>G119/12</f>
        <v>4708.333333333333</v>
      </c>
      <c r="O119" s="11">
        <f>G119*1%/24</f>
        <v>23.541666666666668</v>
      </c>
      <c r="P119" s="11">
        <v>50</v>
      </c>
      <c r="Q119" s="11" t="s">
        <v>28</v>
      </c>
      <c r="R119" s="11">
        <f>L119*9%</f>
        <v>5085</v>
      </c>
      <c r="S119" s="59">
        <f>L119*0.0765</f>
        <v>4322.25</v>
      </c>
      <c r="T119" s="5"/>
    </row>
    <row r="120" spans="1:21" x14ac:dyDescent="0.2">
      <c r="F120" s="10"/>
      <c r="G120" s="55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T120" s="5"/>
    </row>
    <row r="121" spans="1:21" ht="15" x14ac:dyDescent="0.25">
      <c r="F121" s="10"/>
      <c r="G121" s="55"/>
      <c r="I121" s="17" t="s">
        <v>29</v>
      </c>
      <c r="J121" s="13" t="s">
        <v>77</v>
      </c>
      <c r="K121" s="11"/>
      <c r="L121" s="11"/>
      <c r="M121" s="11"/>
      <c r="N121" s="11"/>
      <c r="O121" s="11"/>
      <c r="P121" s="11"/>
      <c r="Q121" s="11"/>
      <c r="T121" s="5"/>
    </row>
    <row r="122" spans="1:21" x14ac:dyDescent="0.2">
      <c r="A122" s="5" t="s">
        <v>31</v>
      </c>
      <c r="B122" s="5">
        <v>6</v>
      </c>
      <c r="C122" s="5" t="s">
        <v>78</v>
      </c>
      <c r="D122" s="6">
        <v>497</v>
      </c>
      <c r="E122" s="6">
        <v>6</v>
      </c>
      <c r="F122" s="10">
        <v>46500</v>
      </c>
      <c r="G122" s="55">
        <f>F122</f>
        <v>46500</v>
      </c>
      <c r="H122" s="11"/>
      <c r="I122" s="14">
        <v>850</v>
      </c>
      <c r="J122" s="14">
        <v>900</v>
      </c>
      <c r="L122" s="11">
        <f>G122+H122+I122+J122+K122</f>
        <v>48250</v>
      </c>
      <c r="M122" s="11">
        <f>L122/26</f>
        <v>1855.7692307692307</v>
      </c>
      <c r="N122" s="11">
        <f>G122/12</f>
        <v>3875</v>
      </c>
      <c r="O122" s="11">
        <f>G122*1%/24</f>
        <v>19.375</v>
      </c>
      <c r="P122" s="11">
        <v>50</v>
      </c>
      <c r="Q122" s="11" t="s">
        <v>28</v>
      </c>
      <c r="R122" s="11">
        <f>L122*9%</f>
        <v>4342.5</v>
      </c>
      <c r="S122" s="59">
        <f>L122*0.0765</f>
        <v>3691.125</v>
      </c>
      <c r="T122" s="5"/>
      <c r="U122" s="12">
        <v>1167.8399999999999</v>
      </c>
    </row>
    <row r="123" spans="1:21" x14ac:dyDescent="0.2">
      <c r="F123" s="10"/>
      <c r="G123" s="55"/>
      <c r="H123" s="11"/>
      <c r="I123" s="11"/>
      <c r="J123" s="11"/>
      <c r="L123" s="11"/>
      <c r="M123" s="11"/>
      <c r="N123" s="11"/>
      <c r="O123" s="11"/>
      <c r="P123" s="11"/>
      <c r="Q123" s="11"/>
      <c r="T123" s="5"/>
    </row>
    <row r="124" spans="1:21" ht="15" x14ac:dyDescent="0.25">
      <c r="F124" s="10"/>
      <c r="G124" s="55"/>
      <c r="H124" s="11"/>
      <c r="I124" s="18"/>
      <c r="J124" s="11"/>
      <c r="K124" s="11"/>
      <c r="L124" s="11"/>
      <c r="M124" s="11"/>
      <c r="N124" s="11"/>
      <c r="O124" s="11"/>
      <c r="P124" s="11"/>
      <c r="Q124" s="11"/>
      <c r="S124" s="6"/>
      <c r="U124" s="11"/>
    </row>
    <row r="125" spans="1:21" x14ac:dyDescent="0.2">
      <c r="A125" s="5" t="s">
        <v>31</v>
      </c>
      <c r="B125" s="5">
        <v>10</v>
      </c>
      <c r="C125" s="5" t="s">
        <v>79</v>
      </c>
      <c r="D125" s="6">
        <v>496</v>
      </c>
      <c r="E125" s="6">
        <v>6</v>
      </c>
      <c r="F125" s="10">
        <v>50500</v>
      </c>
      <c r="G125" s="55">
        <f>F125</f>
        <v>50500</v>
      </c>
      <c r="H125" s="11"/>
      <c r="I125" s="11"/>
      <c r="J125" s="11"/>
      <c r="K125" s="11"/>
      <c r="L125" s="11">
        <f>G125+H125+I125+J125</f>
        <v>50500</v>
      </c>
      <c r="M125" s="11">
        <f>L125/26</f>
        <v>1942.3076923076924</v>
      </c>
      <c r="N125" s="11">
        <f>G125/12</f>
        <v>4208.333333333333</v>
      </c>
      <c r="O125" s="11">
        <f>G125*1%/24</f>
        <v>21.041666666666668</v>
      </c>
      <c r="P125" s="11">
        <v>22</v>
      </c>
      <c r="Q125" s="5" t="s">
        <v>28</v>
      </c>
      <c r="R125" s="11">
        <f>L125*9%</f>
        <v>4545</v>
      </c>
      <c r="S125" s="59">
        <f>L125*0.0765</f>
        <v>3863.25</v>
      </c>
      <c r="T125" s="5"/>
      <c r="U125" s="12">
        <v>1167.8399999999999</v>
      </c>
    </row>
    <row r="126" spans="1:21" x14ac:dyDescent="0.2">
      <c r="F126" s="10"/>
      <c r="G126" s="55"/>
      <c r="H126" s="11"/>
      <c r="I126" s="11"/>
      <c r="J126" s="11"/>
      <c r="L126" s="11"/>
      <c r="M126" s="11"/>
      <c r="N126" s="11"/>
      <c r="O126" s="11"/>
      <c r="P126" s="11"/>
      <c r="Q126" s="11"/>
      <c r="T126" s="5"/>
    </row>
    <row r="127" spans="1:21" x14ac:dyDescent="0.2">
      <c r="F127" s="10"/>
      <c r="G127" s="55"/>
      <c r="H127" s="11"/>
      <c r="I127" s="11"/>
      <c r="J127" s="11"/>
      <c r="L127" s="11"/>
      <c r="M127" s="11"/>
      <c r="N127" s="11"/>
      <c r="O127" s="11"/>
      <c r="P127" s="11"/>
      <c r="Q127" s="11"/>
      <c r="T127" s="5"/>
    </row>
    <row r="128" spans="1:21" x14ac:dyDescent="0.2">
      <c r="A128" s="5" t="s">
        <v>27</v>
      </c>
      <c r="B128" s="5">
        <v>22</v>
      </c>
      <c r="C128" s="5" t="s">
        <v>80</v>
      </c>
      <c r="D128" s="6">
        <v>263</v>
      </c>
      <c r="E128" s="6">
        <v>6</v>
      </c>
      <c r="F128" s="10">
        <v>65000</v>
      </c>
      <c r="G128" s="55">
        <f>F128</f>
        <v>65000</v>
      </c>
      <c r="H128" s="11"/>
      <c r="I128" s="11"/>
      <c r="J128" s="11"/>
      <c r="K128" s="11"/>
      <c r="L128" s="11">
        <f>G128+H128+I128+J128+K128</f>
        <v>65000</v>
      </c>
      <c r="M128" s="11">
        <f>L128/26</f>
        <v>2500</v>
      </c>
      <c r="N128" s="11">
        <f>G128/12</f>
        <v>5416.666666666667</v>
      </c>
      <c r="O128" s="11">
        <f>G128*1%/24</f>
        <v>27.083333333333332</v>
      </c>
      <c r="P128" s="11">
        <v>100</v>
      </c>
      <c r="Q128" s="11" t="s">
        <v>28</v>
      </c>
      <c r="R128" s="11">
        <f>L128*9%</f>
        <v>5850</v>
      </c>
      <c r="S128" s="59">
        <f>L128*0.0765</f>
        <v>4972.5</v>
      </c>
      <c r="T128" s="5"/>
    </row>
    <row r="129" spans="1:23" x14ac:dyDescent="0.2">
      <c r="F129" s="10"/>
      <c r="G129" s="55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T129" s="5"/>
    </row>
    <row r="130" spans="1:23" ht="15" x14ac:dyDescent="0.25">
      <c r="A130" s="20"/>
      <c r="B130" s="20"/>
      <c r="C130" s="20"/>
      <c r="D130" s="22"/>
      <c r="E130" s="22"/>
      <c r="F130" s="23"/>
      <c r="G130" s="56"/>
      <c r="H130" s="24"/>
      <c r="I130" s="17" t="s">
        <v>81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62"/>
      <c r="T130" s="20"/>
      <c r="U130" s="20"/>
    </row>
    <row r="131" spans="1:23" x14ac:dyDescent="0.2">
      <c r="A131" s="20" t="s">
        <v>31</v>
      </c>
      <c r="B131" s="20">
        <v>1</v>
      </c>
      <c r="C131" s="20" t="s">
        <v>82</v>
      </c>
      <c r="D131" s="22">
        <v>586</v>
      </c>
      <c r="E131" s="22">
        <v>6</v>
      </c>
      <c r="F131" s="23"/>
      <c r="G131" s="56">
        <v>44500</v>
      </c>
      <c r="H131" s="24"/>
      <c r="I131" s="14">
        <v>1100</v>
      </c>
      <c r="J131" s="24"/>
      <c r="K131" s="24"/>
      <c r="L131" s="24">
        <f>G131+H131+I131+J131+K131</f>
        <v>45600</v>
      </c>
      <c r="M131" s="24">
        <f>L131/26</f>
        <v>1753.8461538461538</v>
      </c>
      <c r="N131" s="24">
        <f>G131/12</f>
        <v>3708.3333333333335</v>
      </c>
      <c r="O131" s="24">
        <f>G131*1%/24</f>
        <v>18.541666666666668</v>
      </c>
      <c r="P131" s="24"/>
      <c r="Q131" s="24" t="s">
        <v>28</v>
      </c>
      <c r="R131" s="24">
        <f>L131*9%</f>
        <v>4104</v>
      </c>
      <c r="S131" s="62">
        <f>L131*0.0765</f>
        <v>3488.4</v>
      </c>
      <c r="T131" s="20"/>
      <c r="U131" s="20"/>
    </row>
    <row r="132" spans="1:23" x14ac:dyDescent="0.2">
      <c r="F132" s="10"/>
      <c r="G132" s="55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T132" s="5"/>
    </row>
    <row r="133" spans="1:23" x14ac:dyDescent="0.2">
      <c r="F133" s="10"/>
      <c r="G133" s="55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T133" s="5"/>
    </row>
    <row r="134" spans="1:23" x14ac:dyDescent="0.2">
      <c r="A134" s="5" t="s">
        <v>31</v>
      </c>
      <c r="B134" s="5">
        <v>6</v>
      </c>
      <c r="C134" s="5" t="s">
        <v>83</v>
      </c>
      <c r="D134" s="6">
        <v>495</v>
      </c>
      <c r="E134" s="6">
        <v>6</v>
      </c>
      <c r="F134" s="10">
        <v>46500</v>
      </c>
      <c r="G134" s="55">
        <f>F134</f>
        <v>46500</v>
      </c>
      <c r="I134" s="10"/>
      <c r="J134" s="11"/>
      <c r="K134" s="11"/>
      <c r="L134" s="11">
        <f>G134+H134+I134+J134+K134</f>
        <v>46500</v>
      </c>
      <c r="M134" s="11">
        <f>L134/26</f>
        <v>1788.4615384615386</v>
      </c>
      <c r="N134" s="11">
        <f>G134/12</f>
        <v>3875</v>
      </c>
      <c r="O134" s="11">
        <f>G134*1%/24</f>
        <v>19.375</v>
      </c>
      <c r="P134" s="11"/>
      <c r="Q134" s="11" t="s">
        <v>28</v>
      </c>
      <c r="R134" s="11">
        <f>L134*9%</f>
        <v>4185</v>
      </c>
      <c r="S134" s="59">
        <f>L134*0.0765</f>
        <v>3557.25</v>
      </c>
      <c r="T134" s="5"/>
      <c r="U134" s="5">
        <v>573</v>
      </c>
    </row>
    <row r="135" spans="1:23" x14ac:dyDescent="0.2">
      <c r="F135" s="10"/>
      <c r="G135" s="55"/>
      <c r="I135" s="10"/>
      <c r="J135" s="11"/>
      <c r="K135" s="11"/>
      <c r="L135" s="11"/>
      <c r="M135" s="11"/>
      <c r="N135" s="11"/>
      <c r="O135" s="11"/>
      <c r="P135" s="11"/>
      <c r="Q135" s="11"/>
      <c r="T135" s="5"/>
    </row>
    <row r="136" spans="1:23" x14ac:dyDescent="0.2">
      <c r="A136" s="30"/>
      <c r="B136" s="30"/>
      <c r="C136" s="30"/>
      <c r="D136" s="31"/>
      <c r="E136" s="31"/>
      <c r="F136" s="32"/>
      <c r="G136" s="58"/>
      <c r="H136" s="30"/>
      <c r="I136" s="30"/>
      <c r="J136" s="33"/>
      <c r="K136" s="33"/>
      <c r="L136" s="33"/>
      <c r="M136" s="33"/>
      <c r="N136" s="33"/>
      <c r="O136" s="33"/>
      <c r="P136" s="33"/>
      <c r="Q136" s="33"/>
      <c r="R136" s="33"/>
      <c r="S136" s="63"/>
      <c r="T136" s="30"/>
      <c r="U136" s="30"/>
    </row>
    <row r="137" spans="1:23" x14ac:dyDescent="0.2">
      <c r="A137" s="30" t="s">
        <v>27</v>
      </c>
      <c r="B137" s="30">
        <v>16</v>
      </c>
      <c r="C137" s="30" t="s">
        <v>84</v>
      </c>
      <c r="D137" s="31">
        <v>227</v>
      </c>
      <c r="E137" s="31">
        <v>6</v>
      </c>
      <c r="F137" s="32">
        <v>58000</v>
      </c>
      <c r="G137" s="58">
        <v>0</v>
      </c>
      <c r="H137" s="30"/>
      <c r="I137" s="30"/>
      <c r="J137" s="33"/>
      <c r="K137" s="33"/>
      <c r="L137" s="33">
        <f>G137+H137+I137+J137+K137</f>
        <v>0</v>
      </c>
      <c r="M137" s="33">
        <f>L137/26</f>
        <v>0</v>
      </c>
      <c r="N137" s="33">
        <f>G137/12</f>
        <v>0</v>
      </c>
      <c r="O137" s="33">
        <f>G137*1%/24</f>
        <v>0</v>
      </c>
      <c r="P137" s="33">
        <v>127</v>
      </c>
      <c r="Q137" s="33" t="s">
        <v>28</v>
      </c>
      <c r="R137" s="33">
        <f>L137*9%</f>
        <v>0</v>
      </c>
      <c r="S137" s="63">
        <f>L137*0.0765</f>
        <v>0</v>
      </c>
      <c r="T137" s="30"/>
      <c r="U137" s="30"/>
    </row>
    <row r="138" spans="1:23" x14ac:dyDescent="0.2">
      <c r="P138" s="11"/>
      <c r="Q138" s="11"/>
      <c r="S138" s="6"/>
      <c r="T138" s="5"/>
    </row>
    <row r="139" spans="1:23" x14ac:dyDescent="0.2">
      <c r="F139" s="11"/>
      <c r="G139" s="59"/>
      <c r="P139" s="11"/>
      <c r="Q139" s="11"/>
      <c r="S139" s="6"/>
      <c r="T139" s="5"/>
    </row>
    <row r="140" spans="1:23" x14ac:dyDescent="0.2">
      <c r="C140" s="6" t="s">
        <v>226</v>
      </c>
      <c r="F140" s="11">
        <f t="shared" ref="F140:N140" si="1">SUM(F79:F139)</f>
        <v>992500</v>
      </c>
      <c r="G140" s="59">
        <f t="shared" si="1"/>
        <v>1068000</v>
      </c>
      <c r="H140" s="11">
        <f t="shared" si="1"/>
        <v>2295.0819672131147</v>
      </c>
      <c r="I140" s="11">
        <f t="shared" si="1"/>
        <v>4500</v>
      </c>
      <c r="J140" s="11">
        <f t="shared" si="1"/>
        <v>900</v>
      </c>
      <c r="K140" s="11">
        <f t="shared" si="1"/>
        <v>0</v>
      </c>
      <c r="L140" s="11">
        <f t="shared" si="1"/>
        <v>1075695.0819672132</v>
      </c>
      <c r="M140" s="11">
        <f t="shared" si="1"/>
        <v>41305.223950305925</v>
      </c>
      <c r="N140" s="11">
        <f t="shared" si="1"/>
        <v>89191.256830601094</v>
      </c>
      <c r="P140" s="11"/>
      <c r="Q140" s="11"/>
      <c r="R140" s="11">
        <f>SUM(R79:R139)</f>
        <v>87581.557377049176</v>
      </c>
      <c r="S140" s="59">
        <f>SUM(S79:S139)</f>
        <v>82290.67377049179</v>
      </c>
      <c r="T140" s="5"/>
      <c r="U140" s="11">
        <f>SUM(U79:U139)</f>
        <v>6512.52</v>
      </c>
    </row>
    <row r="142" spans="1:23" ht="15" x14ac:dyDescent="0.25">
      <c r="A142" s="51" t="s">
        <v>163</v>
      </c>
      <c r="B142" s="51"/>
      <c r="C142" s="51"/>
      <c r="D142" s="52" t="s">
        <v>6</v>
      </c>
      <c r="E142" s="2"/>
      <c r="F142" s="1"/>
      <c r="G142" s="2"/>
      <c r="H142" s="1" t="s">
        <v>2</v>
      </c>
      <c r="I142" s="1"/>
      <c r="J142" s="41" t="s">
        <v>3</v>
      </c>
      <c r="K142" s="41"/>
      <c r="L142" s="41"/>
      <c r="M142" s="3"/>
      <c r="N142" s="1"/>
      <c r="O142" s="3" t="s">
        <v>4</v>
      </c>
      <c r="P142" s="1"/>
      <c r="S142" s="6"/>
    </row>
    <row r="143" spans="1:23" ht="15" x14ac:dyDescent="0.25">
      <c r="F143" s="5" t="s">
        <v>5</v>
      </c>
      <c r="G143" s="6" t="s">
        <v>6</v>
      </c>
      <c r="R143" s="2" t="s">
        <v>7</v>
      </c>
      <c r="S143" s="2" t="s">
        <v>8</v>
      </c>
      <c r="T143" s="2" t="s">
        <v>8</v>
      </c>
    </row>
    <row r="144" spans="1:23" ht="15" x14ac:dyDescent="0.25">
      <c r="A144" s="1"/>
      <c r="B144" s="1"/>
      <c r="C144" s="7" t="s">
        <v>9</v>
      </c>
      <c r="D144" s="8" t="s">
        <v>10</v>
      </c>
      <c r="E144" s="8" t="s">
        <v>11</v>
      </c>
      <c r="F144" s="8" t="s">
        <v>58</v>
      </c>
      <c r="G144" s="8" t="s">
        <v>59</v>
      </c>
      <c r="H144" s="9" t="s">
        <v>14</v>
      </c>
      <c r="I144" s="93" t="s">
        <v>15</v>
      </c>
      <c r="J144" s="93"/>
      <c r="K144" s="93"/>
      <c r="L144" s="93"/>
      <c r="M144" s="93"/>
      <c r="N144" s="8" t="s">
        <v>16</v>
      </c>
      <c r="O144" s="8" t="s">
        <v>17</v>
      </c>
      <c r="P144" s="8" t="s">
        <v>18</v>
      </c>
      <c r="Q144" s="8" t="s">
        <v>19</v>
      </c>
      <c r="R144" s="8" t="s">
        <v>20</v>
      </c>
      <c r="S144" s="8" t="s">
        <v>21</v>
      </c>
      <c r="T144" s="8" t="s">
        <v>60</v>
      </c>
      <c r="U144" s="8" t="s">
        <v>23</v>
      </c>
      <c r="V144" s="7" t="s">
        <v>24</v>
      </c>
      <c r="W144" s="7" t="s">
        <v>25</v>
      </c>
    </row>
    <row r="145" spans="1:23" ht="15" x14ac:dyDescent="0.25">
      <c r="A145" s="1"/>
      <c r="B145" s="1"/>
      <c r="C145" s="7"/>
      <c r="D145" s="8"/>
      <c r="E145" s="8"/>
      <c r="F145" s="8"/>
      <c r="G145" s="8"/>
      <c r="H145" s="9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7"/>
      <c r="W145" s="7"/>
    </row>
    <row r="146" spans="1:23" ht="15" x14ac:dyDescent="0.25">
      <c r="F146" s="10"/>
      <c r="G146" s="55"/>
      <c r="H146" s="11"/>
      <c r="I146" s="17" t="s">
        <v>164</v>
      </c>
      <c r="J146" s="17" t="s">
        <v>165</v>
      </c>
      <c r="K146" s="42"/>
      <c r="L146" s="17" t="s">
        <v>166</v>
      </c>
      <c r="M146" s="17" t="s">
        <v>167</v>
      </c>
      <c r="N146" s="11"/>
      <c r="O146" s="11"/>
      <c r="P146" s="11"/>
      <c r="Q146" s="11"/>
      <c r="S146" s="6"/>
      <c r="U146" s="11"/>
    </row>
    <row r="147" spans="1:23" x14ac:dyDescent="0.2">
      <c r="A147" s="5" t="s">
        <v>27</v>
      </c>
      <c r="B147" s="5">
        <v>14</v>
      </c>
      <c r="C147" s="5" t="s">
        <v>168</v>
      </c>
      <c r="D147" s="6">
        <v>469</v>
      </c>
      <c r="E147" s="6">
        <v>6</v>
      </c>
      <c r="F147" s="10">
        <v>55000</v>
      </c>
      <c r="G147" s="55">
        <f>F147</f>
        <v>55000</v>
      </c>
      <c r="H147" s="11"/>
      <c r="I147" s="14">
        <v>850</v>
      </c>
      <c r="J147" s="14">
        <v>2500</v>
      </c>
      <c r="K147" s="43"/>
      <c r="L147" s="14">
        <v>2500</v>
      </c>
      <c r="M147" s="14">
        <v>1000</v>
      </c>
      <c r="N147" s="11">
        <f>G147+H147+I147+J147+L147+M147</f>
        <v>61850</v>
      </c>
      <c r="O147" s="11">
        <f>N147/26</f>
        <v>2378.8461538461538</v>
      </c>
      <c r="P147" s="11">
        <f>G147/12</f>
        <v>4583.333333333333</v>
      </c>
      <c r="Q147" s="11">
        <f>G147*1%/24</f>
        <v>22.916666666666668</v>
      </c>
      <c r="R147" s="11">
        <v>25</v>
      </c>
      <c r="S147" s="6" t="s">
        <v>28</v>
      </c>
      <c r="T147" s="11">
        <f>N147*9%</f>
        <v>5566.5</v>
      </c>
      <c r="U147" s="11">
        <f>N147*0.0765</f>
        <v>4731.5249999999996</v>
      </c>
    </row>
    <row r="148" spans="1:23" x14ac:dyDescent="0.2">
      <c r="F148" s="10"/>
      <c r="G148" s="55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S148" s="6"/>
      <c r="U148" s="11"/>
    </row>
    <row r="149" spans="1:23" ht="15" x14ac:dyDescent="0.25">
      <c r="A149" s="44"/>
      <c r="B149" s="44"/>
      <c r="C149" s="44"/>
      <c r="D149" s="45"/>
      <c r="E149" s="45"/>
      <c r="F149" s="46"/>
      <c r="G149" s="60"/>
      <c r="H149" s="47"/>
      <c r="I149" s="48" t="s">
        <v>164</v>
      </c>
      <c r="J149" s="18"/>
      <c r="K149" s="18"/>
      <c r="L149" s="18"/>
      <c r="M149" s="44"/>
      <c r="N149" s="47"/>
      <c r="O149" s="47"/>
      <c r="P149" s="47"/>
      <c r="Q149" s="47"/>
      <c r="R149" s="47"/>
      <c r="S149" s="64"/>
      <c r="T149" s="47"/>
      <c r="U149" s="47"/>
      <c r="V149" s="44"/>
      <c r="W149" s="44"/>
    </row>
    <row r="150" spans="1:23" x14ac:dyDescent="0.2">
      <c r="A150" s="5" t="s">
        <v>27</v>
      </c>
      <c r="B150" s="5">
        <v>6</v>
      </c>
      <c r="C150" s="5" t="s">
        <v>169</v>
      </c>
      <c r="D150" s="6">
        <v>516</v>
      </c>
      <c r="E150" s="6">
        <v>6</v>
      </c>
      <c r="F150" s="10">
        <v>48000</v>
      </c>
      <c r="G150" s="55">
        <f>F150</f>
        <v>48000</v>
      </c>
      <c r="H150" s="10"/>
      <c r="I150" s="14">
        <v>850</v>
      </c>
      <c r="J150" s="11"/>
      <c r="K150" s="11"/>
      <c r="L150" s="11"/>
      <c r="M150" s="10"/>
      <c r="N150" s="11">
        <f>G150+H150+I150+J150+M150</f>
        <v>48850</v>
      </c>
      <c r="O150" s="11">
        <f>N150/26</f>
        <v>1878.8461538461538</v>
      </c>
      <c r="P150" s="11">
        <f>G150/12</f>
        <v>4000</v>
      </c>
      <c r="Q150" s="11">
        <f>G150*1%/24</f>
        <v>20</v>
      </c>
      <c r="S150" s="6" t="s">
        <v>28</v>
      </c>
      <c r="T150" s="11">
        <f>N150*9%</f>
        <v>4396.5</v>
      </c>
      <c r="U150" s="11">
        <f>N150*0.0765</f>
        <v>3737.0250000000001</v>
      </c>
      <c r="W150" s="5">
        <v>573</v>
      </c>
    </row>
    <row r="151" spans="1:23" x14ac:dyDescent="0.2">
      <c r="F151" s="10"/>
      <c r="G151" s="55"/>
      <c r="H151" s="10"/>
      <c r="I151" s="11"/>
      <c r="J151" s="11"/>
      <c r="K151" s="11"/>
      <c r="L151" s="11"/>
      <c r="M151" s="10"/>
      <c r="N151" s="11"/>
      <c r="O151" s="11"/>
      <c r="P151" s="11"/>
      <c r="Q151" s="11"/>
      <c r="S151" s="6"/>
      <c r="U151" s="11"/>
    </row>
    <row r="152" spans="1:23" ht="15" x14ac:dyDescent="0.25">
      <c r="F152" s="10"/>
      <c r="G152" s="55"/>
      <c r="H152" s="11"/>
      <c r="I152" s="17" t="s">
        <v>170</v>
      </c>
      <c r="J152" s="13" t="s">
        <v>167</v>
      </c>
      <c r="K152" s="2"/>
      <c r="L152" s="2"/>
      <c r="M152" s="17" t="s">
        <v>164</v>
      </c>
      <c r="N152" s="11"/>
      <c r="O152" s="11"/>
      <c r="P152" s="11"/>
      <c r="Q152" s="11"/>
      <c r="S152" s="6"/>
      <c r="U152" s="11"/>
    </row>
    <row r="153" spans="1:23" x14ac:dyDescent="0.2">
      <c r="A153" s="5" t="s">
        <v>27</v>
      </c>
      <c r="B153" s="5">
        <v>31</v>
      </c>
      <c r="C153" s="5" t="s">
        <v>171</v>
      </c>
      <c r="D153" s="6">
        <v>411</v>
      </c>
      <c r="E153" s="6">
        <v>5</v>
      </c>
      <c r="F153" s="10">
        <v>77000</v>
      </c>
      <c r="G153" s="55">
        <f>F153</f>
        <v>77000</v>
      </c>
      <c r="I153" s="29">
        <v>1300</v>
      </c>
      <c r="J153" s="14">
        <v>1000</v>
      </c>
      <c r="K153" s="11"/>
      <c r="L153" s="11"/>
      <c r="M153" s="14">
        <v>850</v>
      </c>
      <c r="N153" s="11">
        <f>G153+H153+I153+J153+M153</f>
        <v>80150</v>
      </c>
      <c r="O153" s="11">
        <f>N153/26</f>
        <v>3082.6923076923076</v>
      </c>
      <c r="P153" s="11">
        <f>G153/12</f>
        <v>6416.666666666667</v>
      </c>
      <c r="Q153" s="11">
        <f>G153*1%/24</f>
        <v>32.083333333333336</v>
      </c>
      <c r="R153" s="11">
        <v>50</v>
      </c>
      <c r="S153" s="6" t="s">
        <v>55</v>
      </c>
      <c r="T153" s="11">
        <f>N153*3%</f>
        <v>2404.5</v>
      </c>
      <c r="U153" s="11">
        <f>N153*0.0765</f>
        <v>6131.4749999999995</v>
      </c>
      <c r="W153" s="12">
        <v>1167.8399999999999</v>
      </c>
    </row>
    <row r="154" spans="1:23" x14ac:dyDescent="0.2">
      <c r="F154" s="10"/>
      <c r="G154" s="55"/>
      <c r="I154" s="10"/>
      <c r="J154" s="11"/>
      <c r="K154" s="11"/>
      <c r="L154" s="11"/>
      <c r="M154" s="11"/>
      <c r="N154" s="11"/>
      <c r="O154" s="11"/>
      <c r="P154" s="11"/>
      <c r="Q154" s="11"/>
      <c r="S154" s="6"/>
      <c r="U154" s="11"/>
    </row>
    <row r="155" spans="1:23" ht="15" x14ac:dyDescent="0.25">
      <c r="F155" s="10"/>
      <c r="G155" s="55"/>
      <c r="I155" s="48" t="s">
        <v>164</v>
      </c>
      <c r="J155" s="11"/>
      <c r="K155" s="11"/>
      <c r="L155" s="11"/>
      <c r="M155" s="11"/>
      <c r="N155" s="11"/>
      <c r="O155" s="11"/>
      <c r="P155" s="11"/>
      <c r="Q155" s="11"/>
      <c r="S155" s="6"/>
      <c r="U155" s="11"/>
    </row>
    <row r="156" spans="1:23" x14ac:dyDescent="0.2">
      <c r="A156" s="5" t="s">
        <v>27</v>
      </c>
      <c r="B156" s="15">
        <v>11</v>
      </c>
      <c r="C156" s="5" t="s">
        <v>172</v>
      </c>
      <c r="E156" s="6">
        <v>6</v>
      </c>
      <c r="F156" s="10">
        <v>57000</v>
      </c>
      <c r="G156" s="55">
        <f>F156</f>
        <v>57000</v>
      </c>
      <c r="H156" s="11"/>
      <c r="I156" s="14">
        <v>850</v>
      </c>
      <c r="J156" s="11"/>
      <c r="K156" s="11"/>
      <c r="L156" s="11"/>
      <c r="M156" s="11"/>
      <c r="N156" s="11">
        <f>G156+H156+I156+J156+M156</f>
        <v>57850</v>
      </c>
      <c r="O156" s="11">
        <f>N156/26</f>
        <v>2225</v>
      </c>
      <c r="P156" s="11">
        <f>G156/12</f>
        <v>4750</v>
      </c>
      <c r="Q156" s="11">
        <f>G156*1%/24</f>
        <v>23.75</v>
      </c>
      <c r="S156" s="6" t="s">
        <v>28</v>
      </c>
      <c r="T156" s="11">
        <f>N156*9%</f>
        <v>5206.5</v>
      </c>
      <c r="U156" s="11">
        <f>N156*0.0765</f>
        <v>4425.5249999999996</v>
      </c>
    </row>
    <row r="157" spans="1:23" x14ac:dyDescent="0.2">
      <c r="F157" s="10"/>
      <c r="G157" s="55"/>
      <c r="I157" s="10"/>
      <c r="J157" s="11"/>
      <c r="K157" s="11"/>
      <c r="L157" s="11"/>
      <c r="M157" s="11"/>
      <c r="N157" s="11"/>
      <c r="O157" s="11"/>
      <c r="P157" s="11"/>
      <c r="Q157" s="11"/>
      <c r="S157" s="6"/>
      <c r="U157" s="11"/>
    </row>
    <row r="158" spans="1:23" x14ac:dyDescent="0.2">
      <c r="F158" s="10"/>
      <c r="G158" s="55"/>
      <c r="I158" s="10"/>
      <c r="J158" s="11"/>
      <c r="K158" s="11"/>
      <c r="L158" s="11"/>
      <c r="M158" s="11"/>
      <c r="N158" s="11"/>
      <c r="O158" s="11"/>
      <c r="P158" s="11"/>
      <c r="Q158" s="11"/>
      <c r="S158" s="6"/>
      <c r="U158" s="11"/>
    </row>
    <row r="159" spans="1:23" x14ac:dyDescent="0.2">
      <c r="A159" s="5" t="s">
        <v>31</v>
      </c>
      <c r="B159" s="5">
        <v>16</v>
      </c>
      <c r="C159" s="5" t="s">
        <v>173</v>
      </c>
      <c r="D159" s="6">
        <v>437</v>
      </c>
      <c r="E159" s="6">
        <v>6</v>
      </c>
      <c r="F159" s="10">
        <v>54500</v>
      </c>
      <c r="G159" s="55">
        <f>F159</f>
        <v>54500</v>
      </c>
      <c r="H159" s="11"/>
      <c r="I159" s="11"/>
      <c r="J159" s="11"/>
      <c r="K159" s="11"/>
      <c r="L159" s="11"/>
      <c r="M159" s="11"/>
      <c r="N159" s="11">
        <f>G159+H159+I159+J159+M159</f>
        <v>54500</v>
      </c>
      <c r="O159" s="11">
        <f>N159/26</f>
        <v>2096.1538461538462</v>
      </c>
      <c r="P159" s="11">
        <f>G159/12</f>
        <v>4541.666666666667</v>
      </c>
      <c r="Q159" s="11">
        <f>G159*1%/24</f>
        <v>22.708333333333332</v>
      </c>
      <c r="R159" s="11">
        <v>50</v>
      </c>
      <c r="S159" s="6" t="s">
        <v>28</v>
      </c>
      <c r="T159" s="11">
        <f>N159*9%</f>
        <v>4905</v>
      </c>
      <c r="U159" s="11">
        <f>N159*0.0765</f>
        <v>4169.25</v>
      </c>
      <c r="W159" s="5">
        <v>1211.8399999999999</v>
      </c>
    </row>
    <row r="160" spans="1:23" x14ac:dyDescent="0.2">
      <c r="F160" s="10"/>
      <c r="G160" s="55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S160" s="6"/>
      <c r="U160" s="11"/>
    </row>
    <row r="161" spans="1:23" ht="15" x14ac:dyDescent="0.25">
      <c r="F161" s="10"/>
      <c r="G161" s="55"/>
      <c r="H161" s="11"/>
      <c r="I161" s="17" t="s">
        <v>174</v>
      </c>
      <c r="J161" s="11"/>
      <c r="K161" s="11"/>
      <c r="L161" s="11"/>
      <c r="M161" s="11"/>
      <c r="N161" s="11"/>
      <c r="O161" s="11"/>
      <c r="P161" s="11"/>
      <c r="Q161" s="11"/>
      <c r="S161" s="6"/>
      <c r="U161" s="11"/>
    </row>
    <row r="162" spans="1:23" x14ac:dyDescent="0.2">
      <c r="A162" s="5" t="s">
        <v>31</v>
      </c>
      <c r="B162" s="5">
        <v>13</v>
      </c>
      <c r="C162" s="5" t="s">
        <v>175</v>
      </c>
      <c r="D162" s="6">
        <v>511</v>
      </c>
      <c r="E162" s="6">
        <v>6</v>
      </c>
      <c r="F162" s="10">
        <v>53500</v>
      </c>
      <c r="G162" s="55">
        <f>F162</f>
        <v>53500</v>
      </c>
      <c r="I162" s="14">
        <v>2000</v>
      </c>
      <c r="J162" s="11"/>
      <c r="K162" s="11"/>
      <c r="L162" s="11"/>
      <c r="M162" s="11"/>
      <c r="N162" s="11">
        <f>G162+H162+I162+J162+M162</f>
        <v>55500</v>
      </c>
      <c r="O162" s="11">
        <f>N162/26</f>
        <v>2134.6153846153848</v>
      </c>
      <c r="P162" s="11">
        <f>G162/12</f>
        <v>4458.333333333333</v>
      </c>
      <c r="Q162" s="11">
        <f>G162*1%/24</f>
        <v>22.291666666666668</v>
      </c>
      <c r="R162" s="11">
        <v>75</v>
      </c>
      <c r="S162" s="6" t="s">
        <v>28</v>
      </c>
      <c r="T162" s="11">
        <f>N162*9%</f>
        <v>4995</v>
      </c>
      <c r="U162" s="11">
        <f>N162*0.0765</f>
        <v>4245.75</v>
      </c>
      <c r="W162" s="5">
        <v>573</v>
      </c>
    </row>
    <row r="163" spans="1:23" x14ac:dyDescent="0.2">
      <c r="F163" s="10"/>
      <c r="G163" s="55"/>
      <c r="I163" s="11"/>
      <c r="J163" s="11"/>
      <c r="K163" s="11"/>
      <c r="L163" s="11"/>
      <c r="M163" s="11"/>
      <c r="N163" s="11"/>
      <c r="O163" s="11"/>
      <c r="P163" s="11"/>
      <c r="Q163" s="11"/>
      <c r="S163" s="6"/>
      <c r="U163" s="11"/>
    </row>
    <row r="164" spans="1:23" ht="15" x14ac:dyDescent="0.25">
      <c r="F164" s="10"/>
      <c r="G164" s="55"/>
      <c r="I164" s="17" t="s">
        <v>176</v>
      </c>
      <c r="J164" s="11"/>
      <c r="K164" s="11"/>
      <c r="L164" s="11"/>
      <c r="M164" s="11"/>
      <c r="N164" s="11"/>
      <c r="O164" s="11"/>
      <c r="P164" s="11"/>
      <c r="Q164" s="11"/>
      <c r="S164" s="6"/>
      <c r="U164" s="11"/>
    </row>
    <row r="165" spans="1:23" x14ac:dyDescent="0.2">
      <c r="A165" s="81" t="s">
        <v>27</v>
      </c>
      <c r="B165" s="81">
        <v>28</v>
      </c>
      <c r="C165" s="81" t="s">
        <v>177</v>
      </c>
      <c r="D165" s="83">
        <v>419</v>
      </c>
      <c r="E165" s="6">
        <v>6</v>
      </c>
      <c r="F165" s="10">
        <v>0</v>
      </c>
      <c r="G165" s="55">
        <f>F165</f>
        <v>0</v>
      </c>
      <c r="I165" s="14">
        <v>0</v>
      </c>
      <c r="J165" s="11"/>
      <c r="K165" s="11"/>
      <c r="L165" s="11"/>
      <c r="M165" s="11"/>
      <c r="N165" s="11">
        <f>G165+H165+I165+J165+M165</f>
        <v>0</v>
      </c>
      <c r="O165" s="11">
        <f>N165/26</f>
        <v>0</v>
      </c>
      <c r="P165" s="11">
        <f>G165/12</f>
        <v>0</v>
      </c>
      <c r="Q165" s="11">
        <f>G165*1%/24</f>
        <v>0</v>
      </c>
      <c r="R165" s="11">
        <v>50</v>
      </c>
      <c r="S165" s="6" t="s">
        <v>55</v>
      </c>
      <c r="T165" s="11">
        <f>N165*3%</f>
        <v>0</v>
      </c>
      <c r="U165" s="11">
        <f>N165*0.0765</f>
        <v>0</v>
      </c>
    </row>
    <row r="166" spans="1:23" x14ac:dyDescent="0.2">
      <c r="F166" s="10"/>
      <c r="G166" s="55"/>
      <c r="I166" s="11"/>
      <c r="J166" s="11"/>
      <c r="K166" s="11"/>
      <c r="L166" s="11"/>
      <c r="M166" s="11"/>
      <c r="N166" s="11"/>
      <c r="O166" s="11"/>
      <c r="P166" s="11"/>
      <c r="Q166" s="11"/>
      <c r="S166" s="6"/>
      <c r="U166" s="11"/>
    </row>
    <row r="167" spans="1:23" x14ac:dyDescent="0.2">
      <c r="F167" s="10"/>
      <c r="G167" s="55"/>
      <c r="H167" s="49" t="s">
        <v>178</v>
      </c>
      <c r="I167" s="11"/>
      <c r="J167" s="11"/>
      <c r="K167" s="11"/>
      <c r="L167" s="11"/>
      <c r="M167" s="11"/>
      <c r="N167" s="11"/>
      <c r="O167" s="11"/>
      <c r="P167" s="11"/>
      <c r="Q167" s="11"/>
      <c r="S167" s="6"/>
      <c r="U167" s="11"/>
    </row>
    <row r="168" spans="1:23" x14ac:dyDescent="0.2">
      <c r="A168" s="5" t="s">
        <v>27</v>
      </c>
      <c r="B168" s="5">
        <v>13</v>
      </c>
      <c r="C168" s="5" t="s">
        <v>179</v>
      </c>
      <c r="D168" s="6">
        <v>570</v>
      </c>
      <c r="F168" s="10">
        <v>57000</v>
      </c>
      <c r="G168" s="55">
        <f>F168</f>
        <v>57000</v>
      </c>
      <c r="H168" s="14">
        <f>G168/183*13</f>
        <v>4049.1803278688526</v>
      </c>
      <c r="I168" s="11"/>
      <c r="J168" s="11"/>
      <c r="K168" s="11"/>
      <c r="L168" s="11"/>
      <c r="M168" s="11"/>
      <c r="N168" s="11">
        <f>G168+H168+I168+J168+M168</f>
        <v>61049.180327868853</v>
      </c>
      <c r="O168" s="11">
        <f>N168/26</f>
        <v>2348.0453972257251</v>
      </c>
      <c r="P168" s="11">
        <f>(G168+H168)/12</f>
        <v>5087.4316939890714</v>
      </c>
      <c r="Q168" s="11">
        <f>G168*1%/24</f>
        <v>23.75</v>
      </c>
      <c r="S168" s="59" t="s">
        <v>28</v>
      </c>
      <c r="T168" s="11">
        <f>N168*9%</f>
        <v>5494.4262295081962</v>
      </c>
      <c r="U168" s="11">
        <f>N168*0.0765</f>
        <v>4670.2622950819668</v>
      </c>
      <c r="W168" s="12">
        <v>1167.8399999999999</v>
      </c>
    </row>
    <row r="169" spans="1:23" x14ac:dyDescent="0.2">
      <c r="F169" s="10"/>
      <c r="G169" s="55"/>
      <c r="I169" s="11"/>
      <c r="J169" s="11"/>
      <c r="K169" s="11"/>
      <c r="L169" s="11"/>
      <c r="M169" s="11"/>
      <c r="N169" s="11"/>
      <c r="O169" s="11"/>
      <c r="P169" s="11"/>
      <c r="Q169" s="11"/>
      <c r="S169" s="6"/>
      <c r="U169" s="11"/>
    </row>
    <row r="170" spans="1:23" ht="15" x14ac:dyDescent="0.25">
      <c r="F170" s="10"/>
      <c r="G170" s="55"/>
      <c r="H170" s="11"/>
      <c r="I170" s="17" t="s">
        <v>180</v>
      </c>
      <c r="J170" s="11"/>
      <c r="K170" s="11"/>
      <c r="L170" s="11"/>
      <c r="M170" s="11"/>
      <c r="N170" s="11"/>
      <c r="O170" s="11"/>
      <c r="P170" s="11"/>
      <c r="Q170" s="11"/>
      <c r="U170" s="11"/>
      <c r="V170" s="11"/>
      <c r="W170" s="11"/>
    </row>
    <row r="171" spans="1:23" x14ac:dyDescent="0.2">
      <c r="A171" s="5" t="s">
        <v>31</v>
      </c>
      <c r="B171" s="5">
        <v>7</v>
      </c>
      <c r="C171" s="5" t="s">
        <v>181</v>
      </c>
      <c r="D171" s="6">
        <v>514</v>
      </c>
      <c r="E171" s="6">
        <v>6</v>
      </c>
      <c r="F171" s="10">
        <v>47500</v>
      </c>
      <c r="G171" s="55">
        <f>F171</f>
        <v>47500</v>
      </c>
      <c r="I171" s="14">
        <v>2400</v>
      </c>
      <c r="J171" s="11"/>
      <c r="K171" s="11"/>
      <c r="L171" s="11"/>
      <c r="M171" s="11"/>
      <c r="N171" s="11">
        <f>G171+H171+I171+J171+K171+L171</f>
        <v>49900</v>
      </c>
      <c r="O171" s="11">
        <f>N171/26</f>
        <v>1919.2307692307693</v>
      </c>
      <c r="P171" s="11">
        <f>G171/12</f>
        <v>3958.3333333333335</v>
      </c>
      <c r="Q171" s="11">
        <f>G171*1%/24</f>
        <v>19.791666666666668</v>
      </c>
      <c r="R171" s="11">
        <v>30</v>
      </c>
      <c r="S171" s="59" t="s">
        <v>28</v>
      </c>
      <c r="T171" s="11">
        <f>N171*9%</f>
        <v>4491</v>
      </c>
      <c r="U171" s="11">
        <f>N171*0.0765</f>
        <v>3817.35</v>
      </c>
      <c r="W171" s="5">
        <v>573</v>
      </c>
    </row>
    <row r="172" spans="1:23" x14ac:dyDescent="0.2">
      <c r="F172" s="10"/>
      <c r="G172" s="55"/>
      <c r="I172" s="11"/>
      <c r="J172" s="11"/>
      <c r="K172" s="11"/>
      <c r="L172" s="11"/>
      <c r="M172" s="11"/>
      <c r="N172" s="11"/>
      <c r="O172" s="11"/>
      <c r="P172" s="11"/>
      <c r="Q172" s="11"/>
      <c r="S172" s="6"/>
      <c r="U172" s="11"/>
    </row>
    <row r="173" spans="1:23" ht="15" x14ac:dyDescent="0.25">
      <c r="F173" s="10"/>
      <c r="G173" s="55"/>
      <c r="H173" s="16" t="s">
        <v>154</v>
      </c>
      <c r="I173" s="11"/>
      <c r="J173" s="18"/>
      <c r="K173" s="18"/>
      <c r="L173" s="18"/>
      <c r="M173" s="18"/>
      <c r="N173" s="11"/>
      <c r="O173" s="11"/>
      <c r="P173" s="11"/>
      <c r="Q173" s="11"/>
      <c r="S173" s="6"/>
      <c r="U173" s="11"/>
    </row>
    <row r="174" spans="1:23" x14ac:dyDescent="0.2">
      <c r="A174" s="5" t="s">
        <v>31</v>
      </c>
      <c r="B174" s="5">
        <v>1</v>
      </c>
      <c r="C174" s="5" t="s">
        <v>182</v>
      </c>
      <c r="D174" s="6">
        <v>558</v>
      </c>
      <c r="E174" s="6">
        <v>6</v>
      </c>
      <c r="F174" s="10">
        <v>42500</v>
      </c>
      <c r="G174" s="55">
        <f>F174</f>
        <v>42500</v>
      </c>
      <c r="H174" s="14">
        <f>G174/183*20</f>
        <v>4644.8087431693984</v>
      </c>
      <c r="I174" s="11"/>
      <c r="J174" s="11"/>
      <c r="K174" s="11"/>
      <c r="L174" s="11"/>
      <c r="M174" s="11"/>
      <c r="N174" s="11">
        <f>G174+H174+I174+J174+M174</f>
        <v>47144.8087431694</v>
      </c>
      <c r="O174" s="11">
        <f>N174/26</f>
        <v>1813.2618747372846</v>
      </c>
      <c r="P174" s="11">
        <f>(G174+H174)/12</f>
        <v>3928.7340619307834</v>
      </c>
      <c r="Q174" s="11">
        <f>G174*1%/24</f>
        <v>17.708333333333332</v>
      </c>
      <c r="R174" s="11">
        <v>20</v>
      </c>
      <c r="S174" s="6" t="s">
        <v>28</v>
      </c>
      <c r="T174" s="11">
        <f>N174*9%</f>
        <v>4243.0327868852455</v>
      </c>
      <c r="U174" s="11">
        <f>N174*0.0765</f>
        <v>3606.5778688524592</v>
      </c>
    </row>
    <row r="175" spans="1:23" x14ac:dyDescent="0.2">
      <c r="F175" s="10"/>
      <c r="G175" s="55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S175" s="6"/>
      <c r="U175" s="11"/>
    </row>
    <row r="176" spans="1:23" ht="15" x14ac:dyDescent="0.25">
      <c r="F176" s="10"/>
      <c r="G176" s="55"/>
      <c r="H176" s="11"/>
      <c r="I176" s="17" t="s">
        <v>183</v>
      </c>
      <c r="J176" s="17" t="s">
        <v>184</v>
      </c>
      <c r="K176" s="18"/>
      <c r="L176" s="18"/>
      <c r="M176" s="17" t="s">
        <v>149</v>
      </c>
      <c r="N176" s="11"/>
      <c r="O176" s="11"/>
      <c r="P176" s="11"/>
      <c r="Q176" s="11"/>
      <c r="S176" s="6"/>
      <c r="U176" s="11"/>
    </row>
    <row r="177" spans="1:23" x14ac:dyDescent="0.2">
      <c r="A177" s="5" t="s">
        <v>31</v>
      </c>
      <c r="B177" s="5">
        <v>5</v>
      </c>
      <c r="C177" s="5" t="s">
        <v>185</v>
      </c>
      <c r="D177" s="6">
        <v>517</v>
      </c>
      <c r="E177" s="6">
        <v>6</v>
      </c>
      <c r="F177" s="10">
        <v>45500</v>
      </c>
      <c r="G177" s="55">
        <f>F177</f>
        <v>45500</v>
      </c>
      <c r="H177" s="11"/>
      <c r="I177" s="14">
        <v>400</v>
      </c>
      <c r="J177" s="14">
        <v>700</v>
      </c>
      <c r="K177" s="11"/>
      <c r="L177" s="11"/>
      <c r="M177" s="14">
        <v>800</v>
      </c>
      <c r="N177" s="11">
        <f>G177+H177+I177+J177+M177</f>
        <v>47400</v>
      </c>
      <c r="O177" s="11">
        <f>N177/26</f>
        <v>1823.0769230769231</v>
      </c>
      <c r="P177" s="11">
        <f>G177/12</f>
        <v>3791.6666666666665</v>
      </c>
      <c r="Q177" s="11">
        <f>G177*1%/24</f>
        <v>18.958333333333332</v>
      </c>
      <c r="R177" s="11">
        <v>55</v>
      </c>
      <c r="S177" s="6" t="s">
        <v>28</v>
      </c>
      <c r="T177" s="11">
        <f>N177*9%</f>
        <v>4266</v>
      </c>
      <c r="U177" s="11">
        <f>N177*0.0765</f>
        <v>3626.1</v>
      </c>
    </row>
    <row r="178" spans="1:23" x14ac:dyDescent="0.2">
      <c r="F178" s="10"/>
      <c r="G178" s="55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S178" s="6"/>
      <c r="U178" s="11"/>
    </row>
    <row r="179" spans="1:23" x14ac:dyDescent="0.2">
      <c r="F179" s="10"/>
      <c r="G179" s="55"/>
      <c r="H179" s="10"/>
      <c r="I179" s="11"/>
      <c r="J179" s="11"/>
      <c r="K179" s="11"/>
      <c r="L179" s="11"/>
      <c r="M179" s="11"/>
      <c r="N179" s="11"/>
      <c r="O179" s="11"/>
      <c r="P179" s="11"/>
      <c r="Q179" s="11"/>
      <c r="U179" s="11"/>
      <c r="V179" s="11"/>
    </row>
    <row r="180" spans="1:23" x14ac:dyDescent="0.2">
      <c r="A180" s="5" t="s">
        <v>31</v>
      </c>
      <c r="B180" s="5">
        <v>5</v>
      </c>
      <c r="C180" s="5" t="s">
        <v>186</v>
      </c>
      <c r="E180" s="6">
        <v>6</v>
      </c>
      <c r="F180" s="10">
        <v>46500</v>
      </c>
      <c r="G180" s="55">
        <f>F180</f>
        <v>46500</v>
      </c>
      <c r="H180" s="11"/>
      <c r="I180" s="11"/>
      <c r="J180" s="11"/>
      <c r="K180" s="11"/>
      <c r="L180" s="11"/>
      <c r="M180" s="11"/>
      <c r="N180" s="11">
        <f>G180+H180+I180+J180+M180</f>
        <v>46500</v>
      </c>
      <c r="O180" s="11">
        <f>N180/26</f>
        <v>1788.4615384615386</v>
      </c>
      <c r="P180" s="11">
        <f>G180/12</f>
        <v>3875</v>
      </c>
      <c r="Q180" s="11">
        <f>G180*1%/24</f>
        <v>19.375</v>
      </c>
      <c r="R180" s="11">
        <v>20</v>
      </c>
      <c r="S180" s="6" t="s">
        <v>28</v>
      </c>
      <c r="T180" s="11">
        <f>N180*9%</f>
        <v>4185</v>
      </c>
      <c r="U180" s="11">
        <f>N180*0.0765</f>
        <v>3557.25</v>
      </c>
    </row>
    <row r="181" spans="1:23" x14ac:dyDescent="0.2">
      <c r="F181" s="10"/>
      <c r="G181" s="55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S181" s="6"/>
      <c r="U181" s="11"/>
    </row>
    <row r="182" spans="1:23" x14ac:dyDescent="0.2">
      <c r="F182" s="10"/>
      <c r="G182" s="55"/>
      <c r="H182" s="10"/>
      <c r="I182" s="11"/>
      <c r="J182" s="11"/>
      <c r="K182" s="11"/>
      <c r="L182" s="11"/>
      <c r="M182" s="11"/>
      <c r="N182" s="11"/>
      <c r="O182" s="11"/>
      <c r="P182" s="11"/>
      <c r="Q182" s="11"/>
      <c r="U182" s="11"/>
      <c r="V182" s="11"/>
    </row>
    <row r="183" spans="1:23" x14ac:dyDescent="0.2">
      <c r="A183" s="5" t="s">
        <v>31</v>
      </c>
      <c r="B183" s="5">
        <v>2</v>
      </c>
      <c r="C183" s="5" t="s">
        <v>187</v>
      </c>
      <c r="D183" s="6">
        <v>576</v>
      </c>
      <c r="E183" s="6">
        <v>6</v>
      </c>
      <c r="F183" s="10">
        <v>42500</v>
      </c>
      <c r="G183" s="59">
        <f>F183</f>
        <v>42500</v>
      </c>
      <c r="H183" s="11"/>
      <c r="I183" s="11"/>
      <c r="J183" s="11"/>
      <c r="K183" s="11"/>
      <c r="L183" s="11"/>
      <c r="M183" s="11"/>
      <c r="N183" s="11">
        <f>G183+H183+I183+J183+M183</f>
        <v>42500</v>
      </c>
      <c r="O183" s="11">
        <f>N183/26</f>
        <v>1634.6153846153845</v>
      </c>
      <c r="P183" s="11">
        <f>42500/12</f>
        <v>3541.6666666666665</v>
      </c>
      <c r="Q183" s="11">
        <f>42500*1%/24</f>
        <v>17.708333333333332</v>
      </c>
      <c r="S183" s="6" t="s">
        <v>28</v>
      </c>
      <c r="T183" s="11">
        <f>N183*9%</f>
        <v>3825</v>
      </c>
      <c r="U183" s="11">
        <f>N183*0.0765</f>
        <v>3251.25</v>
      </c>
    </row>
    <row r="184" spans="1:23" x14ac:dyDescent="0.2">
      <c r="F184" s="10"/>
      <c r="G184" s="55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S184" s="6"/>
      <c r="U184" s="11"/>
    </row>
    <row r="185" spans="1:23" ht="15" x14ac:dyDescent="0.25">
      <c r="F185" s="10"/>
      <c r="G185" s="55"/>
      <c r="H185" s="11"/>
      <c r="I185" s="17" t="s">
        <v>188</v>
      </c>
      <c r="J185" s="11"/>
      <c r="K185" s="11"/>
      <c r="L185" s="11"/>
      <c r="M185" s="11"/>
      <c r="N185" s="11"/>
      <c r="O185" s="11"/>
      <c r="P185" s="11"/>
      <c r="Q185" s="11"/>
      <c r="S185" s="6"/>
      <c r="U185" s="11"/>
    </row>
    <row r="186" spans="1:23" x14ac:dyDescent="0.2">
      <c r="A186" s="5" t="s">
        <v>31</v>
      </c>
      <c r="B186" s="5">
        <v>10</v>
      </c>
      <c r="C186" s="5" t="s">
        <v>189</v>
      </c>
      <c r="D186" s="6">
        <v>550</v>
      </c>
      <c r="E186" s="6">
        <v>6</v>
      </c>
      <c r="F186" s="10">
        <v>51500</v>
      </c>
      <c r="G186" s="55">
        <f>F186</f>
        <v>51500</v>
      </c>
      <c r="H186" s="11"/>
      <c r="I186" s="14">
        <v>1200</v>
      </c>
      <c r="J186" s="11"/>
      <c r="K186" s="11"/>
      <c r="L186" s="11"/>
      <c r="M186" s="11"/>
      <c r="N186" s="11">
        <f>G186+H186+I186+J186+M186</f>
        <v>52700</v>
      </c>
      <c r="O186" s="11">
        <f>N186/26</f>
        <v>2026.9230769230769</v>
      </c>
      <c r="P186" s="11">
        <f>G186/12</f>
        <v>4291.666666666667</v>
      </c>
      <c r="Q186" s="11">
        <f>G186*1%/24</f>
        <v>21.458333333333332</v>
      </c>
      <c r="R186" s="11">
        <v>50</v>
      </c>
      <c r="S186" s="6" t="s">
        <v>28</v>
      </c>
      <c r="T186" s="11">
        <f>N186*9%</f>
        <v>4743</v>
      </c>
      <c r="U186" s="11">
        <f>N186*0.0765</f>
        <v>4031.5499999999997</v>
      </c>
      <c r="W186" s="12">
        <v>1167.8399999999999</v>
      </c>
    </row>
    <row r="187" spans="1:23" x14ac:dyDescent="0.2">
      <c r="F187" s="10"/>
      <c r="G187" s="55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S187" s="6"/>
      <c r="U187" s="11"/>
    </row>
    <row r="188" spans="1:23" ht="15" x14ac:dyDescent="0.25">
      <c r="F188" s="10"/>
      <c r="G188" s="55"/>
      <c r="H188" s="11"/>
      <c r="I188" s="18"/>
      <c r="J188" s="18"/>
      <c r="K188" s="18"/>
      <c r="L188" s="18"/>
      <c r="M188" s="18"/>
      <c r="N188" s="11"/>
      <c r="O188" s="11"/>
      <c r="P188" s="11"/>
      <c r="Q188" s="11"/>
      <c r="S188" s="6"/>
      <c r="U188" s="11"/>
    </row>
    <row r="189" spans="1:23" x14ac:dyDescent="0.2">
      <c r="A189" s="5" t="s">
        <v>27</v>
      </c>
      <c r="B189" s="5">
        <v>23</v>
      </c>
      <c r="C189" s="5" t="s">
        <v>190</v>
      </c>
      <c r="D189" s="6">
        <v>444</v>
      </c>
      <c r="E189" s="6">
        <v>6</v>
      </c>
      <c r="F189" s="10">
        <v>63500</v>
      </c>
      <c r="G189" s="55">
        <f>F189</f>
        <v>63500</v>
      </c>
      <c r="H189" s="11"/>
      <c r="I189" s="11"/>
      <c r="J189" s="11"/>
      <c r="K189" s="11"/>
      <c r="L189" s="11"/>
      <c r="M189" s="11"/>
      <c r="N189" s="11">
        <f>G189+H189+I189+J189+M189</f>
        <v>63500</v>
      </c>
      <c r="O189" s="11">
        <f>N189/26</f>
        <v>2442.3076923076924</v>
      </c>
      <c r="P189" s="11">
        <f>G189/12</f>
        <v>5291.666666666667</v>
      </c>
      <c r="Q189" s="11">
        <f>G189*1%/24</f>
        <v>26.458333333333332</v>
      </c>
      <c r="R189" s="11">
        <v>27</v>
      </c>
      <c r="S189" s="6" t="s">
        <v>28</v>
      </c>
      <c r="T189" s="11">
        <f>N189*9%</f>
        <v>5715</v>
      </c>
      <c r="U189" s="11">
        <f>N189*0.0765</f>
        <v>4857.75</v>
      </c>
    </row>
    <row r="190" spans="1:23" x14ac:dyDescent="0.2">
      <c r="F190" s="10"/>
      <c r="G190" s="55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S190" s="6"/>
      <c r="U190" s="11"/>
    </row>
    <row r="191" spans="1:23" ht="15" x14ac:dyDescent="0.25">
      <c r="F191" s="10"/>
      <c r="G191" s="55"/>
      <c r="H191" s="11"/>
      <c r="I191" s="17" t="s">
        <v>164</v>
      </c>
      <c r="J191" s="11"/>
      <c r="K191" s="11"/>
      <c r="L191" s="11"/>
      <c r="M191" s="11"/>
      <c r="N191" s="11"/>
      <c r="O191" s="11"/>
      <c r="P191" s="11"/>
      <c r="Q191" s="11"/>
      <c r="S191" s="6"/>
      <c r="U191" s="11"/>
    </row>
    <row r="192" spans="1:23" x14ac:dyDescent="0.2">
      <c r="A192" s="5" t="s">
        <v>27</v>
      </c>
      <c r="B192" s="5">
        <v>13</v>
      </c>
      <c r="C192" s="5" t="s">
        <v>191</v>
      </c>
      <c r="D192" s="6">
        <v>688</v>
      </c>
      <c r="E192" s="6">
        <v>6</v>
      </c>
      <c r="F192" s="10">
        <v>54000</v>
      </c>
      <c r="G192" s="55">
        <f>F192</f>
        <v>54000</v>
      </c>
      <c r="H192" s="11"/>
      <c r="I192" s="14">
        <v>850</v>
      </c>
      <c r="J192" s="11"/>
      <c r="K192" s="11"/>
      <c r="L192" s="11"/>
      <c r="M192" s="11"/>
      <c r="N192" s="11">
        <f>G192+H192+I192+J192+M192</f>
        <v>54850</v>
      </c>
      <c r="O192" s="11">
        <f>N192/26</f>
        <v>2109.6153846153848</v>
      </c>
      <c r="P192" s="11">
        <f>G192/12</f>
        <v>4500</v>
      </c>
      <c r="Q192" s="11">
        <f>G192*1%/24</f>
        <v>22.5</v>
      </c>
      <c r="R192" s="11">
        <v>30</v>
      </c>
      <c r="S192" s="6" t="s">
        <v>28</v>
      </c>
      <c r="T192" s="11">
        <f>N192*9%</f>
        <v>4936.5</v>
      </c>
      <c r="U192" s="11">
        <f>N192*0.0765</f>
        <v>4196.0249999999996</v>
      </c>
      <c r="W192" s="12">
        <v>1167.8399999999999</v>
      </c>
    </row>
    <row r="193" spans="1:23" x14ac:dyDescent="0.2">
      <c r="F193" s="10"/>
      <c r="G193" s="55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S193" s="6"/>
      <c r="U193" s="11"/>
    </row>
    <row r="194" spans="1:23" x14ac:dyDescent="0.2">
      <c r="A194" s="20"/>
      <c r="B194" s="20"/>
      <c r="C194" s="20"/>
      <c r="D194" s="22"/>
      <c r="E194" s="22"/>
      <c r="F194" s="23"/>
      <c r="G194" s="56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2"/>
      <c r="T194" s="24"/>
      <c r="U194" s="24"/>
      <c r="V194" s="20"/>
      <c r="W194" s="20"/>
    </row>
    <row r="195" spans="1:23" x14ac:dyDescent="0.2">
      <c r="A195" s="20" t="s">
        <v>31</v>
      </c>
      <c r="B195" s="20">
        <v>9</v>
      </c>
      <c r="C195" s="20" t="s">
        <v>192</v>
      </c>
      <c r="D195" s="22">
        <v>584</v>
      </c>
      <c r="E195" s="22">
        <v>6</v>
      </c>
      <c r="F195" s="23"/>
      <c r="G195" s="56">
        <v>45500</v>
      </c>
      <c r="H195" s="24"/>
      <c r="I195" s="24"/>
      <c r="J195" s="24"/>
      <c r="K195" s="24"/>
      <c r="L195" s="24"/>
      <c r="M195" s="24"/>
      <c r="N195" s="24">
        <f>G195+H195+I195+J195+M195</f>
        <v>45500</v>
      </c>
      <c r="O195" s="24">
        <f>N195/26</f>
        <v>1750</v>
      </c>
      <c r="P195" s="24">
        <f>G195/12</f>
        <v>3791.6666666666665</v>
      </c>
      <c r="Q195" s="24">
        <f>G195*1%/24</f>
        <v>18.958333333333332</v>
      </c>
      <c r="R195" s="24"/>
      <c r="S195" s="22" t="s">
        <v>28</v>
      </c>
      <c r="T195" s="24">
        <f>N195*9%</f>
        <v>4095</v>
      </c>
      <c r="U195" s="24">
        <f>N195*0.0765</f>
        <v>3480.75</v>
      </c>
      <c r="V195" s="20"/>
      <c r="W195" s="25"/>
    </row>
    <row r="196" spans="1:23" x14ac:dyDescent="0.2">
      <c r="F196" s="10"/>
      <c r="G196" s="55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S196" s="6"/>
      <c r="U196" s="11"/>
    </row>
    <row r="197" spans="1:23" x14ac:dyDescent="0.2">
      <c r="F197" s="10"/>
      <c r="G197" s="55"/>
      <c r="H197" s="11"/>
      <c r="I197" s="11"/>
      <c r="J197" s="11"/>
      <c r="K197" s="11"/>
      <c r="L197" s="11"/>
      <c r="M197" s="11"/>
      <c r="N197" s="11"/>
      <c r="O197" s="11"/>
      <c r="P197" s="11"/>
      <c r="Q197" s="11"/>
    </row>
    <row r="198" spans="1:23" x14ac:dyDescent="0.2">
      <c r="A198" s="5" t="s">
        <v>27</v>
      </c>
      <c r="B198" s="5">
        <v>27</v>
      </c>
      <c r="C198" s="5" t="s">
        <v>207</v>
      </c>
      <c r="D198" s="6">
        <v>428</v>
      </c>
      <c r="E198" s="6">
        <v>6</v>
      </c>
      <c r="F198" s="10">
        <v>72000</v>
      </c>
      <c r="G198" s="55">
        <f>F198</f>
        <v>72000</v>
      </c>
      <c r="N198" s="11">
        <f>G198+H198+I198+J198+K198</f>
        <v>72000</v>
      </c>
      <c r="O198" s="11">
        <f>N198/26</f>
        <v>2769.2307692307691</v>
      </c>
      <c r="P198" s="11">
        <f>G198/12</f>
        <v>6000</v>
      </c>
      <c r="Q198" s="11">
        <f>G198*1%/24</f>
        <v>30</v>
      </c>
      <c r="R198" s="11">
        <v>100</v>
      </c>
      <c r="S198" s="59" t="s">
        <v>28</v>
      </c>
      <c r="T198" s="11">
        <f>N198*9%</f>
        <v>6480</v>
      </c>
      <c r="U198" s="11">
        <f>N198*0.0765</f>
        <v>5508</v>
      </c>
      <c r="W198" s="5">
        <v>1261.8399999999999</v>
      </c>
    </row>
    <row r="199" spans="1:23" x14ac:dyDescent="0.2">
      <c r="F199" s="10"/>
      <c r="G199" s="55"/>
      <c r="N199" s="11"/>
      <c r="O199" s="11"/>
      <c r="P199" s="11"/>
      <c r="Q199" s="11"/>
      <c r="U199" s="11"/>
    </row>
    <row r="200" spans="1:23" x14ac:dyDescent="0.2">
      <c r="F200" s="10"/>
      <c r="G200" s="55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S200" s="6"/>
      <c r="U200" s="11"/>
    </row>
    <row r="201" spans="1:23" x14ac:dyDescent="0.2">
      <c r="A201" s="5" t="s">
        <v>27</v>
      </c>
      <c r="B201" s="5">
        <v>15</v>
      </c>
      <c r="C201" s="5" t="s">
        <v>193</v>
      </c>
      <c r="D201" s="6">
        <v>447</v>
      </c>
      <c r="E201" s="6">
        <v>6</v>
      </c>
      <c r="F201" s="10">
        <v>57000</v>
      </c>
      <c r="G201" s="55">
        <f>F201</f>
        <v>57000</v>
      </c>
      <c r="H201" s="11"/>
      <c r="I201" s="11"/>
      <c r="J201" s="11"/>
      <c r="K201" s="11"/>
      <c r="L201" s="11"/>
      <c r="M201" s="11"/>
      <c r="N201" s="11">
        <f>G201+H201+I201+J201+M201</f>
        <v>57000</v>
      </c>
      <c r="O201" s="11">
        <f>N201/26</f>
        <v>2192.3076923076924</v>
      </c>
      <c r="P201" s="11">
        <f>G201/12</f>
        <v>4750</v>
      </c>
      <c r="Q201" s="11">
        <f>G201*1%/24</f>
        <v>23.75</v>
      </c>
      <c r="R201" s="11">
        <v>25</v>
      </c>
      <c r="S201" s="6" t="s">
        <v>28</v>
      </c>
      <c r="T201" s="11">
        <f>N201*9%</f>
        <v>5130</v>
      </c>
      <c r="U201" s="11">
        <f>N201*0.0765</f>
        <v>4360.5</v>
      </c>
      <c r="W201" s="12">
        <v>1167.8399999999999</v>
      </c>
    </row>
    <row r="202" spans="1:23" x14ac:dyDescent="0.2">
      <c r="F202" s="10"/>
      <c r="G202" s="55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S202" s="6"/>
      <c r="U202" s="11"/>
    </row>
    <row r="203" spans="1:23" x14ac:dyDescent="0.2">
      <c r="F203" s="10"/>
      <c r="G203" s="55"/>
      <c r="H203" s="10"/>
      <c r="I203" s="11"/>
      <c r="J203" s="11"/>
      <c r="K203" s="11"/>
      <c r="L203" s="11"/>
      <c r="M203" s="11"/>
      <c r="N203" s="11"/>
      <c r="O203" s="11"/>
      <c r="P203" s="11"/>
      <c r="Q203" s="11"/>
      <c r="U203" s="11"/>
      <c r="V203" s="11"/>
    </row>
    <row r="204" spans="1:23" x14ac:dyDescent="0.2">
      <c r="A204" s="5" t="s">
        <v>31</v>
      </c>
      <c r="B204" s="5">
        <v>1</v>
      </c>
      <c r="C204" s="5" t="s">
        <v>194</v>
      </c>
      <c r="D204" s="6">
        <v>568</v>
      </c>
      <c r="E204" s="6">
        <v>6</v>
      </c>
      <c r="F204" s="10">
        <v>41500</v>
      </c>
      <c r="G204" s="55">
        <f>F204</f>
        <v>41500</v>
      </c>
      <c r="H204" s="11"/>
      <c r="I204" s="11"/>
      <c r="J204" s="11"/>
      <c r="K204" s="11"/>
      <c r="L204" s="11"/>
      <c r="M204" s="11"/>
      <c r="N204" s="11">
        <f>G204+H204+I204+J204+M204</f>
        <v>41500</v>
      </c>
      <c r="O204" s="11">
        <f>N204/26</f>
        <v>1596.1538461538462</v>
      </c>
      <c r="P204" s="11">
        <f>G204/12</f>
        <v>3458.3333333333335</v>
      </c>
      <c r="Q204" s="11">
        <f>G204*1%/24</f>
        <v>17.291666666666668</v>
      </c>
      <c r="R204" s="11">
        <v>18</v>
      </c>
      <c r="S204" s="6" t="s">
        <v>28</v>
      </c>
      <c r="T204" s="11">
        <f>N204*9%</f>
        <v>3735</v>
      </c>
      <c r="U204" s="11">
        <f>N204*0.0765</f>
        <v>3174.75</v>
      </c>
      <c r="W204" s="5">
        <v>609</v>
      </c>
    </row>
    <row r="205" spans="1:23" x14ac:dyDescent="0.2">
      <c r="F205" s="10"/>
      <c r="G205" s="55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S205" s="6"/>
      <c r="U205" s="11"/>
    </row>
    <row r="206" spans="1:23" ht="15" x14ac:dyDescent="0.25">
      <c r="F206" s="10"/>
      <c r="G206" s="55"/>
      <c r="H206" s="16" t="s">
        <v>154</v>
      </c>
      <c r="I206" s="17" t="s">
        <v>195</v>
      </c>
      <c r="J206" s="18"/>
      <c r="K206" s="18"/>
      <c r="L206" s="18"/>
      <c r="M206" s="11"/>
      <c r="N206" s="11"/>
      <c r="O206" s="11"/>
      <c r="P206" s="11"/>
      <c r="Q206" s="11"/>
      <c r="S206" s="6"/>
      <c r="U206" s="11"/>
    </row>
    <row r="207" spans="1:23" x14ac:dyDescent="0.2">
      <c r="A207" s="5" t="s">
        <v>27</v>
      </c>
      <c r="B207" s="5">
        <v>30</v>
      </c>
      <c r="C207" s="5" t="s">
        <v>196</v>
      </c>
      <c r="D207" s="6">
        <v>436</v>
      </c>
      <c r="E207" s="6">
        <v>5</v>
      </c>
      <c r="F207" s="10">
        <v>76000</v>
      </c>
      <c r="G207" s="55">
        <f>F207</f>
        <v>76000</v>
      </c>
      <c r="H207" s="14">
        <f>G207/183*20</f>
        <v>8306.0109289617485</v>
      </c>
      <c r="I207" s="14">
        <v>2300</v>
      </c>
      <c r="J207" s="11"/>
      <c r="K207" s="11"/>
      <c r="L207" s="11"/>
      <c r="N207" s="11">
        <f>G207+H207+I207+J207+M207</f>
        <v>86606.010928961754</v>
      </c>
      <c r="O207" s="11">
        <f>N207/26</f>
        <v>3331.0004203446829</v>
      </c>
      <c r="P207" s="11">
        <f>(G207+H207)/12</f>
        <v>7025.5009107468131</v>
      </c>
      <c r="Q207" s="11">
        <f>G207*1%/24</f>
        <v>31.666666666666668</v>
      </c>
      <c r="R207" s="11">
        <v>150</v>
      </c>
      <c r="S207" s="59" t="s">
        <v>28</v>
      </c>
      <c r="T207" s="11">
        <f>N207*9%</f>
        <v>7794.5409836065573</v>
      </c>
      <c r="U207" s="11">
        <f>N207*0.0765</f>
        <v>6625.3598360655742</v>
      </c>
      <c r="W207" s="12">
        <v>1167.8399999999999</v>
      </c>
    </row>
    <row r="208" spans="1:23" x14ac:dyDescent="0.2">
      <c r="F208" s="10"/>
      <c r="G208" s="55"/>
      <c r="H208" s="11"/>
      <c r="I208" s="11"/>
      <c r="J208" s="11"/>
      <c r="K208" s="11"/>
      <c r="L208" s="11"/>
      <c r="N208" s="11"/>
      <c r="O208" s="11"/>
      <c r="P208" s="11"/>
      <c r="Q208" s="11"/>
      <c r="U208" s="11"/>
    </row>
    <row r="209" spans="1:23" x14ac:dyDescent="0.2">
      <c r="F209" s="10"/>
      <c r="G209" s="55"/>
      <c r="H209" s="11"/>
      <c r="I209" s="11"/>
      <c r="J209" s="11"/>
      <c r="K209" s="11"/>
      <c r="L209" s="11"/>
      <c r="N209" s="11"/>
      <c r="O209" s="11"/>
      <c r="P209" s="11"/>
      <c r="Q209" s="11"/>
      <c r="U209" s="11"/>
    </row>
    <row r="210" spans="1:23" x14ac:dyDescent="0.2">
      <c r="A210" s="5" t="s">
        <v>27</v>
      </c>
      <c r="B210" s="5">
        <v>17</v>
      </c>
      <c r="C210" s="5" t="s">
        <v>197</v>
      </c>
      <c r="D210" s="6">
        <v>519</v>
      </c>
      <c r="E210" s="6">
        <v>6</v>
      </c>
      <c r="F210" s="10">
        <v>59000</v>
      </c>
      <c r="G210" s="55">
        <f>F210</f>
        <v>59000</v>
      </c>
      <c r="H210" s="11"/>
      <c r="I210" s="11"/>
      <c r="J210" s="11"/>
      <c r="K210" s="11"/>
      <c r="L210" s="11"/>
      <c r="M210" s="11"/>
      <c r="N210" s="11">
        <f>G210+H210+I210+J210+M210</f>
        <v>59000</v>
      </c>
      <c r="O210" s="11">
        <f>N210/26</f>
        <v>2269.2307692307691</v>
      </c>
      <c r="P210" s="11">
        <f>G210/12</f>
        <v>4916.666666666667</v>
      </c>
      <c r="Q210" s="11">
        <f>G210*1%/24</f>
        <v>24.583333333333332</v>
      </c>
      <c r="R210" s="11">
        <v>100</v>
      </c>
      <c r="S210" s="6" t="s">
        <v>28</v>
      </c>
      <c r="T210" s="11">
        <f>N210*9%</f>
        <v>5310</v>
      </c>
      <c r="U210" s="11">
        <f>N210*0.0765</f>
        <v>4513.5</v>
      </c>
      <c r="W210" s="5">
        <v>1211.8399999999999</v>
      </c>
    </row>
    <row r="211" spans="1:23" x14ac:dyDescent="0.2">
      <c r="F211" s="10"/>
      <c r="G211" s="55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S211" s="6"/>
      <c r="U211" s="11"/>
    </row>
    <row r="212" spans="1:23" ht="15" x14ac:dyDescent="0.25">
      <c r="A212" s="1"/>
      <c r="B212" s="1"/>
      <c r="C212" s="7"/>
      <c r="D212" s="8"/>
      <c r="E212" s="8"/>
      <c r="F212" s="8"/>
      <c r="G212" s="8"/>
      <c r="H212" s="49" t="s">
        <v>154</v>
      </c>
      <c r="I212" s="8"/>
      <c r="J212" s="2"/>
      <c r="K212" s="8"/>
      <c r="L212" s="8"/>
      <c r="M212" s="8"/>
      <c r="N212" s="8"/>
      <c r="O212" s="8"/>
      <c r="P212" s="8"/>
      <c r="Q212" s="8"/>
      <c r="R212" s="8"/>
      <c r="S212" s="8"/>
      <c r="T212" s="28"/>
      <c r="U212" s="8"/>
    </row>
    <row r="213" spans="1:23" x14ac:dyDescent="0.2">
      <c r="A213" s="81" t="s">
        <v>27</v>
      </c>
      <c r="B213" s="81">
        <v>29</v>
      </c>
      <c r="C213" s="81" t="s">
        <v>198</v>
      </c>
      <c r="D213" s="6">
        <v>642</v>
      </c>
      <c r="E213" s="6">
        <v>3</v>
      </c>
      <c r="F213" s="10">
        <v>0</v>
      </c>
      <c r="G213" s="55">
        <f>F213</f>
        <v>0</v>
      </c>
      <c r="H213" s="14">
        <f>G213/183*20</f>
        <v>0</v>
      </c>
      <c r="I213" s="11"/>
      <c r="J213" s="11"/>
      <c r="K213" s="11"/>
      <c r="L213" s="11"/>
      <c r="M213" s="11"/>
      <c r="N213" s="11">
        <f>G213+H213+I213+J213+K213+M213</f>
        <v>0</v>
      </c>
      <c r="O213" s="11">
        <f>N213/26</f>
        <v>0</v>
      </c>
      <c r="P213" s="11">
        <f>(G213+H213)/12</f>
        <v>0</v>
      </c>
      <c r="Q213" s="11">
        <f>G213*1%/24</f>
        <v>0</v>
      </c>
      <c r="R213" s="11">
        <v>0</v>
      </c>
      <c r="S213" s="59" t="s">
        <v>55</v>
      </c>
      <c r="T213" s="11">
        <f>N213*3%</f>
        <v>0</v>
      </c>
      <c r="U213" s="11">
        <f>N213*0.0765</f>
        <v>0</v>
      </c>
    </row>
    <row r="214" spans="1:23" x14ac:dyDescent="0.2">
      <c r="F214" s="10"/>
      <c r="G214" s="55"/>
      <c r="H214" s="11"/>
      <c r="I214" s="11"/>
      <c r="J214" s="11"/>
      <c r="K214" s="11"/>
      <c r="L214" s="11"/>
      <c r="N214" s="11"/>
      <c r="O214" s="11"/>
      <c r="P214" s="11"/>
      <c r="Q214" s="11"/>
      <c r="S214" s="6"/>
      <c r="U214" s="11"/>
    </row>
    <row r="215" spans="1:23" x14ac:dyDescent="0.2">
      <c r="F215" s="10"/>
      <c r="G215" s="55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S215" s="6"/>
      <c r="U215" s="11"/>
    </row>
    <row r="216" spans="1:23" x14ac:dyDescent="0.2">
      <c r="A216" s="5" t="s">
        <v>31</v>
      </c>
      <c r="B216" s="5">
        <v>2</v>
      </c>
      <c r="C216" s="5" t="s">
        <v>199</v>
      </c>
      <c r="D216" s="6">
        <v>552</v>
      </c>
      <c r="E216" s="6">
        <v>6</v>
      </c>
      <c r="F216" s="10">
        <v>42500</v>
      </c>
      <c r="G216" s="55">
        <f>F216</f>
        <v>42500</v>
      </c>
      <c r="H216" s="11"/>
      <c r="I216" s="11"/>
      <c r="J216" s="11"/>
      <c r="K216" s="11"/>
      <c r="L216" s="11"/>
      <c r="M216" s="11"/>
      <c r="N216" s="11">
        <f>G216+H216+I216+J216+M216</f>
        <v>42500</v>
      </c>
      <c r="O216" s="11">
        <f>N216/26</f>
        <v>1634.6153846153845</v>
      </c>
      <c r="P216" s="11">
        <f>G216/12</f>
        <v>3541.6666666666665</v>
      </c>
      <c r="Q216" s="11">
        <f>G216*1%/24</f>
        <v>17.708333333333332</v>
      </c>
      <c r="S216" s="6" t="s">
        <v>28</v>
      </c>
      <c r="T216" s="11">
        <f>N216*9%</f>
        <v>3825</v>
      </c>
      <c r="U216" s="11">
        <f>N216*0.0765</f>
        <v>3251.25</v>
      </c>
      <c r="W216" s="5">
        <v>573</v>
      </c>
    </row>
    <row r="217" spans="1:23" x14ac:dyDescent="0.2">
      <c r="S217" s="6"/>
    </row>
    <row r="218" spans="1:23" x14ac:dyDescent="0.2">
      <c r="F218" s="10"/>
      <c r="G218" s="55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S218" s="6"/>
      <c r="U218" s="11"/>
    </row>
    <row r="219" spans="1:23" x14ac:dyDescent="0.2">
      <c r="C219" s="6" t="s">
        <v>230</v>
      </c>
      <c r="F219" s="40">
        <f t="shared" ref="F219:R219" si="2">SUM(F146:F217)</f>
        <v>1143500</v>
      </c>
      <c r="G219" s="61">
        <f t="shared" si="2"/>
        <v>1189000</v>
      </c>
      <c r="H219" s="50">
        <f t="shared" si="2"/>
        <v>17000</v>
      </c>
      <c r="I219" s="40">
        <f t="shared" si="2"/>
        <v>13000</v>
      </c>
      <c r="J219" s="40">
        <f t="shared" si="2"/>
        <v>4200</v>
      </c>
      <c r="K219" s="40">
        <f t="shared" si="2"/>
        <v>0</v>
      </c>
      <c r="L219" s="40">
        <f t="shared" si="2"/>
        <v>2500</v>
      </c>
      <c r="M219" s="40">
        <f t="shared" si="2"/>
        <v>2650</v>
      </c>
      <c r="N219" s="40">
        <f t="shared" si="2"/>
        <v>1228350</v>
      </c>
      <c r="O219" s="11">
        <f t="shared" si="2"/>
        <v>47244.230769230759</v>
      </c>
      <c r="P219" s="40">
        <f t="shared" si="2"/>
        <v>100500</v>
      </c>
      <c r="Q219" s="40">
        <f t="shared" si="2"/>
        <v>495.41666666666663</v>
      </c>
      <c r="R219" s="40">
        <f t="shared" si="2"/>
        <v>875</v>
      </c>
      <c r="S219" s="6"/>
      <c r="T219" s="11">
        <f>SUM(T146:T218)</f>
        <v>105742.49999999999</v>
      </c>
      <c r="U219" s="11">
        <f>SUM(U146:U218)</f>
        <v>93968.775000000009</v>
      </c>
      <c r="W219" s="5">
        <f>SUM(W146:W218)</f>
        <v>13593.56</v>
      </c>
    </row>
    <row r="222" spans="1:23" ht="15" x14ac:dyDescent="0.25">
      <c r="A222" s="51" t="s">
        <v>85</v>
      </c>
      <c r="B222" s="51"/>
      <c r="C222" s="51"/>
      <c r="D222" s="52" t="s">
        <v>6</v>
      </c>
      <c r="E222" s="2"/>
      <c r="F222" s="1"/>
      <c r="G222" s="2"/>
      <c r="H222" s="1" t="s">
        <v>2</v>
      </c>
      <c r="I222" s="1"/>
      <c r="J222" s="27" t="s">
        <v>3</v>
      </c>
      <c r="K222" s="1"/>
      <c r="L222" s="1"/>
      <c r="M222" s="1"/>
      <c r="N222" s="3" t="s">
        <v>4</v>
      </c>
      <c r="O222" s="1"/>
      <c r="Q222" s="11"/>
      <c r="T222" s="5"/>
    </row>
    <row r="223" spans="1:23" ht="15" x14ac:dyDescent="0.25">
      <c r="F223" s="5" t="s">
        <v>5</v>
      </c>
      <c r="G223" s="6" t="s">
        <v>6</v>
      </c>
      <c r="Q223" s="2" t="s">
        <v>7</v>
      </c>
      <c r="R223" s="2" t="s">
        <v>8</v>
      </c>
      <c r="S223" s="18" t="s">
        <v>8</v>
      </c>
      <c r="T223" s="5"/>
    </row>
    <row r="224" spans="1:23" ht="15" x14ac:dyDescent="0.25">
      <c r="A224" s="1"/>
      <c r="B224" s="1"/>
      <c r="C224" s="7" t="s">
        <v>9</v>
      </c>
      <c r="D224" s="8" t="s">
        <v>10</v>
      </c>
      <c r="E224" s="8" t="s">
        <v>11</v>
      </c>
      <c r="F224" s="8" t="s">
        <v>58</v>
      </c>
      <c r="G224" s="8" t="s">
        <v>59</v>
      </c>
      <c r="H224" s="8" t="s">
        <v>14</v>
      </c>
      <c r="I224" s="93" t="s">
        <v>15</v>
      </c>
      <c r="J224" s="93"/>
      <c r="K224" s="93"/>
      <c r="L224" s="93"/>
      <c r="M224" s="8" t="s">
        <v>16</v>
      </c>
      <c r="N224" s="8" t="s">
        <v>17</v>
      </c>
      <c r="O224" s="8" t="s">
        <v>86</v>
      </c>
      <c r="P224" s="8" t="s">
        <v>19</v>
      </c>
      <c r="Q224" s="8" t="s">
        <v>20</v>
      </c>
      <c r="R224" s="8" t="s">
        <v>21</v>
      </c>
      <c r="S224" s="28" t="s">
        <v>60</v>
      </c>
      <c r="T224" s="8" t="s">
        <v>23</v>
      </c>
      <c r="U224" s="7" t="s">
        <v>24</v>
      </c>
      <c r="V224" s="7" t="s">
        <v>25</v>
      </c>
    </row>
    <row r="225" spans="1:22" ht="15" x14ac:dyDescent="0.25">
      <c r="F225" s="10"/>
      <c r="G225" s="55"/>
      <c r="H225" s="11"/>
      <c r="I225" s="11"/>
      <c r="J225" s="18" t="s">
        <v>26</v>
      </c>
      <c r="K225" s="11"/>
      <c r="L225" s="11"/>
      <c r="M225" s="11"/>
      <c r="N225" s="11"/>
      <c r="O225" s="11"/>
      <c r="P225" s="11"/>
      <c r="Q225" s="11"/>
    </row>
    <row r="226" spans="1:22" ht="15" x14ac:dyDescent="0.25">
      <c r="F226" s="10"/>
      <c r="G226" s="55"/>
      <c r="H226" s="16" t="s">
        <v>34</v>
      </c>
      <c r="I226" s="11"/>
      <c r="J226" s="11"/>
      <c r="K226" s="11"/>
      <c r="M226" s="11"/>
      <c r="N226" s="11"/>
      <c r="O226" s="11"/>
      <c r="P226" s="11"/>
      <c r="Q226" s="11"/>
      <c r="R226" s="5"/>
    </row>
    <row r="227" spans="1:22" x14ac:dyDescent="0.2">
      <c r="A227" s="81" t="s">
        <v>27</v>
      </c>
      <c r="B227" s="81">
        <v>12</v>
      </c>
      <c r="C227" s="81" t="s">
        <v>87</v>
      </c>
      <c r="D227" s="6">
        <v>528</v>
      </c>
      <c r="E227" s="6">
        <v>6</v>
      </c>
      <c r="F227" s="10">
        <v>0</v>
      </c>
      <c r="G227" s="55">
        <f>F227</f>
        <v>0</v>
      </c>
      <c r="H227" s="14">
        <f>G227/183*10</f>
        <v>0</v>
      </c>
      <c r="I227" s="11"/>
      <c r="M227" s="11">
        <f>G227+H227+I227+J227+K227+L227</f>
        <v>0</v>
      </c>
      <c r="N227" s="11">
        <f>M227/26</f>
        <v>0</v>
      </c>
      <c r="O227" s="11">
        <f>(G227+H227)/12</f>
        <v>0</v>
      </c>
      <c r="P227" s="11">
        <f>G227*1%/24</f>
        <v>0</v>
      </c>
      <c r="Q227" s="11">
        <v>0</v>
      </c>
      <c r="R227" s="5" t="s">
        <v>55</v>
      </c>
      <c r="S227" s="59">
        <f>M227*3%</f>
        <v>0</v>
      </c>
      <c r="T227" s="11">
        <f>M227*0.0765</f>
        <v>0</v>
      </c>
      <c r="V227" s="5">
        <v>0</v>
      </c>
    </row>
    <row r="228" spans="1:22" x14ac:dyDescent="0.2">
      <c r="F228" s="10"/>
      <c r="G228" s="55"/>
      <c r="H228" s="11"/>
      <c r="I228" s="11"/>
      <c r="M228" s="11"/>
      <c r="N228" s="11"/>
      <c r="O228" s="11"/>
      <c r="P228" s="11"/>
      <c r="Q228" s="11"/>
      <c r="R228" s="5"/>
    </row>
    <row r="229" spans="1:22" ht="15" x14ac:dyDescent="0.25">
      <c r="F229" s="10"/>
      <c r="G229" s="55"/>
      <c r="H229" s="11"/>
      <c r="I229" s="11"/>
      <c r="J229" s="17" t="s">
        <v>88</v>
      </c>
      <c r="K229" s="11"/>
      <c r="L229" s="11"/>
      <c r="M229" s="11"/>
      <c r="N229" s="11"/>
      <c r="O229" s="11"/>
      <c r="P229" s="11"/>
      <c r="Q229" s="11"/>
    </row>
    <row r="230" spans="1:22" x14ac:dyDescent="0.2">
      <c r="A230" s="5" t="s">
        <v>31</v>
      </c>
      <c r="B230" s="5">
        <v>4</v>
      </c>
      <c r="C230" s="5" t="s">
        <v>89</v>
      </c>
      <c r="D230" s="6">
        <v>535</v>
      </c>
      <c r="E230" s="6">
        <v>6</v>
      </c>
      <c r="F230" s="10">
        <v>44500</v>
      </c>
      <c r="G230" s="55">
        <f>F230</f>
        <v>44500</v>
      </c>
      <c r="I230" s="11"/>
      <c r="J230" s="14">
        <v>850</v>
      </c>
      <c r="K230" s="11"/>
      <c r="M230" s="11">
        <f>G230+H230+I230+J230+K230+L230</f>
        <v>45350</v>
      </c>
      <c r="N230" s="11">
        <f>M230/26</f>
        <v>1744.2307692307693</v>
      </c>
      <c r="O230" s="11">
        <f>G230/12</f>
        <v>3708.3333333333335</v>
      </c>
      <c r="P230" s="11">
        <f>G230*1%/24</f>
        <v>18.541666666666668</v>
      </c>
      <c r="Q230" s="11">
        <v>32</v>
      </c>
      <c r="R230" s="5" t="s">
        <v>28</v>
      </c>
      <c r="S230" s="59">
        <f>M230*9%</f>
        <v>4081.5</v>
      </c>
      <c r="T230" s="11">
        <f>M230*0.0765</f>
        <v>3469.2750000000001</v>
      </c>
      <c r="V230" s="5">
        <v>1211.8399999999999</v>
      </c>
    </row>
    <row r="231" spans="1:22" x14ac:dyDescent="0.2">
      <c r="F231" s="10"/>
      <c r="G231" s="55"/>
      <c r="I231" s="11"/>
      <c r="J231" s="11"/>
      <c r="K231" s="11"/>
      <c r="M231" s="11"/>
      <c r="N231" s="11"/>
      <c r="O231" s="11"/>
      <c r="P231" s="11"/>
      <c r="Q231" s="11"/>
      <c r="R231" s="5"/>
    </row>
    <row r="232" spans="1:22" ht="15" x14ac:dyDescent="0.25">
      <c r="F232" s="10"/>
      <c r="G232" s="55"/>
      <c r="H232" s="16" t="s">
        <v>90</v>
      </c>
      <c r="J232" s="18"/>
      <c r="K232" s="17" t="s">
        <v>91</v>
      </c>
      <c r="L232" s="34" t="s">
        <v>92</v>
      </c>
      <c r="M232" s="11"/>
      <c r="N232" s="11"/>
      <c r="O232" s="11"/>
      <c r="P232" s="11"/>
      <c r="Q232" s="11"/>
    </row>
    <row r="233" spans="1:22" x14ac:dyDescent="0.2">
      <c r="A233" s="5" t="s">
        <v>27</v>
      </c>
      <c r="B233" s="5">
        <v>18</v>
      </c>
      <c r="C233" s="5" t="s">
        <v>93</v>
      </c>
      <c r="D233" s="6">
        <v>675</v>
      </c>
      <c r="E233" s="6">
        <v>5</v>
      </c>
      <c r="F233" s="10">
        <v>61000</v>
      </c>
      <c r="G233" s="55">
        <f>F233</f>
        <v>61000</v>
      </c>
      <c r="H233" s="14">
        <f>G233/183*15</f>
        <v>5000</v>
      </c>
      <c r="I233" s="11"/>
      <c r="J233" s="11"/>
      <c r="K233" s="14">
        <v>850</v>
      </c>
      <c r="L233" s="14">
        <v>1000</v>
      </c>
      <c r="M233" s="11">
        <f>G233+H233+I233+J233+K233+L233</f>
        <v>67850</v>
      </c>
      <c r="N233" s="11">
        <f>M233/26</f>
        <v>2609.6153846153848</v>
      </c>
      <c r="O233" s="11">
        <f>(G233+H233)/12</f>
        <v>5500</v>
      </c>
      <c r="P233" s="11">
        <f>G233*1%/24</f>
        <v>25.416666666666668</v>
      </c>
      <c r="Q233" s="11">
        <v>50</v>
      </c>
      <c r="R233" s="11" t="s">
        <v>28</v>
      </c>
      <c r="S233" s="59">
        <f>M233*9%</f>
        <v>6106.5</v>
      </c>
      <c r="T233" s="11">
        <f>M233*0.0765</f>
        <v>5190.5249999999996</v>
      </c>
      <c r="V233" s="12">
        <v>1167.8399999999999</v>
      </c>
    </row>
    <row r="234" spans="1:22" x14ac:dyDescent="0.2">
      <c r="F234" s="10"/>
      <c r="G234" s="55"/>
      <c r="H234" s="11"/>
      <c r="I234" s="11"/>
      <c r="J234" s="11"/>
      <c r="K234" s="11"/>
      <c r="L234" s="11"/>
      <c r="M234" s="11"/>
      <c r="N234" s="11"/>
      <c r="O234" s="11"/>
      <c r="P234" s="11"/>
      <c r="Q234" s="11"/>
    </row>
    <row r="235" spans="1:22" ht="15" x14ac:dyDescent="0.25">
      <c r="F235" s="10"/>
      <c r="G235" s="55"/>
      <c r="H235" s="11"/>
      <c r="I235" s="11"/>
      <c r="J235" s="17" t="s">
        <v>94</v>
      </c>
      <c r="K235" s="11"/>
      <c r="L235" s="11"/>
      <c r="M235" s="11"/>
      <c r="N235" s="11"/>
      <c r="O235" s="11"/>
      <c r="P235" s="11"/>
      <c r="Q235" s="11"/>
    </row>
    <row r="236" spans="1:22" x14ac:dyDescent="0.2">
      <c r="B236" s="5">
        <v>13</v>
      </c>
      <c r="C236" s="5" t="s">
        <v>95</v>
      </c>
      <c r="D236" s="6">
        <v>535</v>
      </c>
      <c r="E236" s="6">
        <v>6</v>
      </c>
      <c r="F236" s="10">
        <v>52500</v>
      </c>
      <c r="G236" s="55">
        <f>F236</f>
        <v>52500</v>
      </c>
      <c r="I236" s="11"/>
      <c r="J236" s="14">
        <v>3250</v>
      </c>
      <c r="K236" s="11"/>
      <c r="M236" s="11">
        <f>G236+H236+I236+J236+K236+L236</f>
        <v>55750</v>
      </c>
      <c r="N236" s="11">
        <f>M236/26</f>
        <v>2144.2307692307691</v>
      </c>
      <c r="O236" s="11">
        <f>G236/12</f>
        <v>4375</v>
      </c>
      <c r="P236" s="11">
        <f>G236*1%/24</f>
        <v>21.875</v>
      </c>
      <c r="Q236" s="11">
        <v>32</v>
      </c>
      <c r="R236" s="5" t="s">
        <v>28</v>
      </c>
      <c r="S236" s="59">
        <f>M236*9%</f>
        <v>5017.5</v>
      </c>
      <c r="T236" s="11">
        <f>M236*0.0765</f>
        <v>4264.875</v>
      </c>
      <c r="V236" s="5">
        <v>587</v>
      </c>
    </row>
    <row r="237" spans="1:22" x14ac:dyDescent="0.2">
      <c r="F237" s="10"/>
      <c r="G237" s="55"/>
      <c r="H237" s="11"/>
      <c r="I237" s="11"/>
      <c r="J237" s="11"/>
      <c r="K237" s="11"/>
      <c r="L237" s="11"/>
      <c r="M237" s="11"/>
      <c r="N237" s="11"/>
      <c r="O237" s="11"/>
      <c r="P237" s="11"/>
      <c r="Q237" s="11"/>
    </row>
    <row r="238" spans="1:22" ht="15" x14ac:dyDescent="0.25">
      <c r="F238" s="10"/>
      <c r="G238" s="55"/>
      <c r="H238" s="11"/>
      <c r="I238" s="17" t="s">
        <v>96</v>
      </c>
      <c r="J238" s="17" t="s">
        <v>88</v>
      </c>
      <c r="K238" s="17" t="s">
        <v>97</v>
      </c>
      <c r="L238" s="18"/>
      <c r="M238" s="11"/>
      <c r="N238" s="11"/>
      <c r="O238" s="11"/>
      <c r="P238" s="11"/>
      <c r="Q238" s="11"/>
    </row>
    <row r="239" spans="1:22" x14ac:dyDescent="0.2">
      <c r="A239" s="5" t="s">
        <v>31</v>
      </c>
      <c r="B239" s="5">
        <v>18</v>
      </c>
      <c r="C239" s="5" t="s">
        <v>98</v>
      </c>
      <c r="D239" s="6">
        <v>680</v>
      </c>
      <c r="E239" s="6">
        <v>6</v>
      </c>
      <c r="F239" s="10">
        <v>56500</v>
      </c>
      <c r="G239" s="55">
        <f>F239</f>
        <v>56500</v>
      </c>
      <c r="H239" s="11"/>
      <c r="I239" s="14">
        <v>1000</v>
      </c>
      <c r="J239" s="14">
        <v>850</v>
      </c>
      <c r="K239" s="14">
        <v>1000</v>
      </c>
      <c r="L239" s="11"/>
      <c r="M239" s="11">
        <f>G239+H239+I239+J239+K239+L239</f>
        <v>59350</v>
      </c>
      <c r="N239" s="11">
        <f>M239/26</f>
        <v>2282.6923076923076</v>
      </c>
      <c r="O239" s="11">
        <f>G239/12</f>
        <v>4708.333333333333</v>
      </c>
      <c r="P239" s="11">
        <f>G239*1%/24</f>
        <v>23.541666666666668</v>
      </c>
      <c r="Q239" s="11">
        <v>30</v>
      </c>
      <c r="R239" s="11" t="s">
        <v>28</v>
      </c>
      <c r="S239" s="59">
        <f>M239*9%</f>
        <v>5341.5</v>
      </c>
      <c r="T239" s="11">
        <f>M239*0.0765</f>
        <v>4540.2749999999996</v>
      </c>
    </row>
    <row r="240" spans="1:22" x14ac:dyDescent="0.2">
      <c r="F240" s="10"/>
      <c r="G240" s="55"/>
      <c r="H240" s="11"/>
      <c r="I240" s="11"/>
      <c r="J240" s="11"/>
      <c r="K240" s="11"/>
      <c r="L240" s="11"/>
      <c r="M240" s="11"/>
      <c r="N240" s="11"/>
      <c r="O240" s="11"/>
      <c r="P240" s="11"/>
      <c r="Q240" s="11"/>
    </row>
    <row r="241" spans="1:22" ht="15" x14ac:dyDescent="0.25">
      <c r="F241" s="10"/>
      <c r="G241" s="55"/>
      <c r="H241" s="11"/>
      <c r="I241" s="11"/>
      <c r="J241" s="17" t="s">
        <v>88</v>
      </c>
      <c r="K241" s="17" t="s">
        <v>97</v>
      </c>
      <c r="L241" s="11"/>
      <c r="M241" s="11"/>
      <c r="N241" s="11"/>
      <c r="O241" s="11"/>
      <c r="P241" s="11"/>
      <c r="Q241" s="11"/>
    </row>
    <row r="242" spans="1:22" x14ac:dyDescent="0.2">
      <c r="A242" s="5" t="s">
        <v>27</v>
      </c>
      <c r="B242" s="5">
        <v>36</v>
      </c>
      <c r="C242" s="5" t="s">
        <v>99</v>
      </c>
      <c r="D242" s="6">
        <v>405</v>
      </c>
      <c r="E242" s="6">
        <v>6</v>
      </c>
      <c r="F242" s="10">
        <v>77000</v>
      </c>
      <c r="G242" s="55">
        <f>F242</f>
        <v>77000</v>
      </c>
      <c r="H242" s="11"/>
      <c r="I242" s="11"/>
      <c r="J242" s="14">
        <v>850</v>
      </c>
      <c r="K242" s="14">
        <v>1000</v>
      </c>
      <c r="M242" s="11">
        <f>G242+H242+I242+J242+K242+L242</f>
        <v>78850</v>
      </c>
      <c r="N242" s="11">
        <f>M242/26</f>
        <v>3032.6923076923076</v>
      </c>
      <c r="O242" s="11">
        <f>G242/12</f>
        <v>6416.666666666667</v>
      </c>
      <c r="P242" s="11">
        <f>G242*1%/24</f>
        <v>32.083333333333336</v>
      </c>
      <c r="Q242" s="11">
        <v>250</v>
      </c>
      <c r="R242" s="5" t="s">
        <v>55</v>
      </c>
      <c r="S242" s="59">
        <f>M242*3%</f>
        <v>2365.5</v>
      </c>
      <c r="T242" s="11">
        <f>M242*0.0765</f>
        <v>6032.0249999999996</v>
      </c>
    </row>
    <row r="243" spans="1:22" x14ac:dyDescent="0.2">
      <c r="F243" s="10"/>
      <c r="G243" s="55"/>
      <c r="H243" s="11"/>
      <c r="I243" s="11"/>
      <c r="J243" s="11"/>
      <c r="K243" s="11"/>
      <c r="M243" s="11"/>
      <c r="N243" s="11"/>
      <c r="O243" s="11"/>
      <c r="P243" s="11"/>
      <c r="Q243" s="11"/>
      <c r="R243" s="5"/>
    </row>
    <row r="244" spans="1:22" ht="15" x14ac:dyDescent="0.25">
      <c r="F244" s="10"/>
      <c r="G244" s="55"/>
      <c r="H244" s="11"/>
      <c r="I244" s="11"/>
      <c r="J244" s="18"/>
      <c r="K244" s="34" t="s">
        <v>100</v>
      </c>
      <c r="M244" s="11"/>
      <c r="N244" s="11"/>
      <c r="O244" s="11"/>
      <c r="P244" s="11"/>
      <c r="Q244" s="11"/>
      <c r="R244" s="5"/>
    </row>
    <row r="245" spans="1:22" x14ac:dyDescent="0.2">
      <c r="A245" s="5" t="s">
        <v>27</v>
      </c>
      <c r="B245" s="5">
        <v>17</v>
      </c>
      <c r="C245" s="5" t="s">
        <v>101</v>
      </c>
      <c r="D245" s="6">
        <v>685</v>
      </c>
      <c r="E245" s="6">
        <v>6</v>
      </c>
      <c r="F245" s="10">
        <v>58000</v>
      </c>
      <c r="G245" s="55">
        <f>F245</f>
        <v>58000</v>
      </c>
      <c r="I245" s="11"/>
      <c r="J245" s="11"/>
      <c r="K245" s="14">
        <v>4000</v>
      </c>
      <c r="L245" s="11"/>
      <c r="M245" s="11">
        <f>G245+H245+I245+J245+K245+L245</f>
        <v>62000</v>
      </c>
      <c r="N245" s="11">
        <f>M245/26</f>
        <v>2384.6153846153848</v>
      </c>
      <c r="O245" s="11">
        <f>G245/12</f>
        <v>4833.333333333333</v>
      </c>
      <c r="P245" s="11">
        <f>G245*1%/24</f>
        <v>24.166666666666668</v>
      </c>
      <c r="Q245" s="11">
        <v>100</v>
      </c>
      <c r="R245" s="11" t="s">
        <v>28</v>
      </c>
      <c r="S245" s="59">
        <f>M245*9%</f>
        <v>5580</v>
      </c>
      <c r="T245" s="11">
        <f>M245*0.0765</f>
        <v>4743</v>
      </c>
      <c r="V245" s="5">
        <v>587</v>
      </c>
    </row>
    <row r="246" spans="1:22" x14ac:dyDescent="0.2">
      <c r="F246" s="10"/>
      <c r="G246" s="55"/>
      <c r="I246" s="11"/>
      <c r="J246" s="11"/>
      <c r="K246" s="11"/>
      <c r="L246" s="11"/>
      <c r="M246" s="11"/>
      <c r="N246" s="11"/>
      <c r="O246" s="11"/>
      <c r="P246" s="11"/>
      <c r="Q246" s="11"/>
    </row>
    <row r="247" spans="1:22" x14ac:dyDescent="0.2">
      <c r="F247" s="10"/>
      <c r="G247" s="55"/>
      <c r="I247" s="11"/>
      <c r="J247" s="11"/>
      <c r="K247" s="11"/>
      <c r="L247" s="11"/>
      <c r="M247" s="11"/>
      <c r="N247" s="11"/>
      <c r="O247" s="11"/>
      <c r="P247" s="11"/>
      <c r="Q247" s="11"/>
    </row>
    <row r="248" spans="1:22" x14ac:dyDescent="0.2">
      <c r="A248" s="5" t="s">
        <v>27</v>
      </c>
      <c r="B248" s="5">
        <v>29</v>
      </c>
      <c r="C248" s="5" t="s">
        <v>102</v>
      </c>
      <c r="D248" s="6">
        <v>416</v>
      </c>
      <c r="E248" s="6">
        <v>6</v>
      </c>
      <c r="F248" s="10">
        <v>74000</v>
      </c>
      <c r="G248" s="55">
        <f>F248</f>
        <v>74000</v>
      </c>
      <c r="H248" s="11"/>
      <c r="I248" s="11"/>
      <c r="J248" s="11"/>
      <c r="M248" s="11">
        <f>G248+H248+I248+J248+K248+L248</f>
        <v>74000</v>
      </c>
      <c r="N248" s="11">
        <f>M248/26</f>
        <v>2846.1538461538462</v>
      </c>
      <c r="O248" s="11">
        <f>G248/12</f>
        <v>6166.666666666667</v>
      </c>
      <c r="P248" s="11">
        <f>G248*1%/24</f>
        <v>30.833333333333332</v>
      </c>
      <c r="Q248" s="11">
        <v>45</v>
      </c>
      <c r="R248" s="5" t="s">
        <v>55</v>
      </c>
      <c r="S248" s="59">
        <f>M248*3%</f>
        <v>2220</v>
      </c>
      <c r="T248" s="11">
        <f>M248*0.0765</f>
        <v>5661</v>
      </c>
      <c r="V248" s="5">
        <v>1261.8399999999999</v>
      </c>
    </row>
    <row r="249" spans="1:22" x14ac:dyDescent="0.2">
      <c r="F249" s="10"/>
      <c r="G249" s="55"/>
      <c r="H249" s="11"/>
      <c r="I249" s="11"/>
      <c r="J249" s="11"/>
      <c r="M249" s="11"/>
      <c r="N249" s="11"/>
      <c r="O249" s="11"/>
      <c r="P249" s="11"/>
      <c r="Q249" s="11"/>
      <c r="R249" s="5"/>
    </row>
    <row r="250" spans="1:22" ht="15" x14ac:dyDescent="0.25">
      <c r="F250" s="10"/>
      <c r="G250" s="55"/>
      <c r="I250" s="17" t="s">
        <v>103</v>
      </c>
      <c r="J250" s="11"/>
      <c r="K250" s="11"/>
      <c r="L250" s="11"/>
      <c r="M250" s="11"/>
      <c r="N250" s="11"/>
      <c r="O250" s="11"/>
      <c r="P250" s="11"/>
      <c r="Q250" s="11"/>
    </row>
    <row r="251" spans="1:22" x14ac:dyDescent="0.2">
      <c r="A251" s="5" t="s">
        <v>27</v>
      </c>
      <c r="B251" s="5">
        <v>12</v>
      </c>
      <c r="C251" s="5" t="s">
        <v>104</v>
      </c>
      <c r="D251" s="6">
        <v>479</v>
      </c>
      <c r="E251" s="6">
        <v>6</v>
      </c>
      <c r="F251" s="10">
        <v>52000</v>
      </c>
      <c r="G251" s="55">
        <f>F251</f>
        <v>52000</v>
      </c>
      <c r="I251" s="14">
        <v>1200</v>
      </c>
      <c r="J251" s="11"/>
      <c r="K251" s="11"/>
      <c r="L251" s="11"/>
      <c r="M251" s="11">
        <f>G251+H251+I251+J251+K251+L251</f>
        <v>53200</v>
      </c>
      <c r="N251" s="11">
        <f>M251/26</f>
        <v>2046.1538461538462</v>
      </c>
      <c r="O251" s="11">
        <f>G251/12</f>
        <v>4333.333333333333</v>
      </c>
      <c r="P251" s="11">
        <f>G251*1%/24</f>
        <v>21.666666666666668</v>
      </c>
      <c r="Q251" s="11">
        <v>100</v>
      </c>
      <c r="R251" s="11" t="s">
        <v>28</v>
      </c>
      <c r="S251" s="59">
        <f>M251*9%</f>
        <v>4788</v>
      </c>
      <c r="T251" s="11">
        <f>M251*0.0765</f>
        <v>4069.7999999999997</v>
      </c>
      <c r="V251" s="12">
        <v>1167.8399999999999</v>
      </c>
    </row>
    <row r="252" spans="1:22" x14ac:dyDescent="0.2">
      <c r="F252" s="10"/>
      <c r="G252" s="55"/>
      <c r="I252" s="11"/>
      <c r="J252" s="11"/>
      <c r="K252" s="11"/>
      <c r="L252" s="11"/>
      <c r="M252" s="11"/>
      <c r="N252" s="11"/>
      <c r="O252" s="11"/>
      <c r="P252" s="11"/>
      <c r="Q252" s="11"/>
    </row>
    <row r="253" spans="1:22" ht="15" x14ac:dyDescent="0.25">
      <c r="F253" s="10"/>
      <c r="G253" s="55"/>
      <c r="H253" s="16" t="s">
        <v>105</v>
      </c>
      <c r="I253" s="11"/>
      <c r="J253" s="18"/>
      <c r="K253" s="18"/>
      <c r="L253" s="18"/>
      <c r="M253" s="11"/>
      <c r="N253" s="11"/>
      <c r="O253" s="11"/>
      <c r="P253" s="11"/>
      <c r="Q253" s="11"/>
      <c r="R253" s="5"/>
    </row>
    <row r="254" spans="1:22" x14ac:dyDescent="0.2">
      <c r="A254" s="5" t="s">
        <v>27</v>
      </c>
      <c r="B254" s="5">
        <v>6</v>
      </c>
      <c r="C254" s="5" t="s">
        <v>106</v>
      </c>
      <c r="D254" s="6">
        <v>569</v>
      </c>
      <c r="F254" s="10">
        <v>48000</v>
      </c>
      <c r="G254" s="55">
        <f>F254</f>
        <v>48000</v>
      </c>
      <c r="H254" s="14">
        <f>G254/183*15</f>
        <v>3934.4262295081962</v>
      </c>
      <c r="I254" s="11"/>
      <c r="J254" s="11"/>
      <c r="K254" s="11"/>
      <c r="L254" s="11"/>
      <c r="M254" s="11">
        <f>G254+H254+I254+J254+K254+L254</f>
        <v>51934.426229508194</v>
      </c>
      <c r="N254" s="11">
        <f>M254/26</f>
        <v>1997.4779319041613</v>
      </c>
      <c r="O254" s="11">
        <f>(G254+H254)/12</f>
        <v>4327.8688524590161</v>
      </c>
      <c r="P254" s="11">
        <f>G254*1%/24</f>
        <v>20</v>
      </c>
      <c r="Q254" s="11">
        <v>20</v>
      </c>
      <c r="R254" s="5" t="s">
        <v>28</v>
      </c>
      <c r="S254" s="59">
        <f>M254*9%</f>
        <v>4674.0983606557375</v>
      </c>
      <c r="T254" s="11">
        <f>M254*0.0765</f>
        <v>3972.9836065573768</v>
      </c>
      <c r="V254" s="12">
        <v>1167.8399999999999</v>
      </c>
    </row>
    <row r="255" spans="1:22" x14ac:dyDescent="0.2">
      <c r="F255" s="10"/>
      <c r="G255" s="55"/>
      <c r="I255" s="11"/>
      <c r="J255" s="11"/>
      <c r="K255" s="11"/>
      <c r="L255" s="11"/>
      <c r="M255" s="11"/>
      <c r="N255" s="11"/>
      <c r="O255" s="11"/>
      <c r="P255" s="11"/>
      <c r="Q255" s="11"/>
    </row>
    <row r="256" spans="1:22" ht="15" x14ac:dyDescent="0.25">
      <c r="F256" s="10"/>
      <c r="G256" s="55"/>
      <c r="H256" s="35"/>
      <c r="I256" s="11"/>
      <c r="J256" s="17" t="s">
        <v>107</v>
      </c>
      <c r="K256" s="18"/>
      <c r="L256" s="18"/>
      <c r="M256" s="11"/>
      <c r="N256" s="11"/>
      <c r="O256" s="11"/>
      <c r="P256" s="11"/>
      <c r="Q256" s="11"/>
      <c r="R256" s="5"/>
    </row>
    <row r="257" spans="1:22" x14ac:dyDescent="0.2">
      <c r="A257" s="5" t="s">
        <v>31</v>
      </c>
      <c r="B257" s="5">
        <v>1</v>
      </c>
      <c r="C257" s="5" t="s">
        <v>108</v>
      </c>
      <c r="D257" s="6">
        <v>577</v>
      </c>
      <c r="F257" s="10">
        <v>41500</v>
      </c>
      <c r="G257" s="55">
        <f>F257</f>
        <v>41500</v>
      </c>
      <c r="H257" s="11"/>
      <c r="I257" s="11"/>
      <c r="J257" s="14">
        <v>2000</v>
      </c>
      <c r="K257" s="11"/>
      <c r="L257" s="11"/>
      <c r="M257" s="11">
        <f>G257+H257+I257+J257+K257+L257</f>
        <v>43500</v>
      </c>
      <c r="N257" s="11">
        <f>M257/26</f>
        <v>1673.0769230769231</v>
      </c>
      <c r="O257" s="11">
        <f>(G257+H257)/12</f>
        <v>3458.3333333333335</v>
      </c>
      <c r="P257" s="11">
        <f>G257*1%/24</f>
        <v>17.291666666666668</v>
      </c>
      <c r="Q257" s="11">
        <v>20</v>
      </c>
      <c r="R257" s="5" t="s">
        <v>28</v>
      </c>
      <c r="S257" s="59">
        <f>M257*9%</f>
        <v>3915</v>
      </c>
      <c r="T257" s="11">
        <f>M257*0.0765</f>
        <v>3327.75</v>
      </c>
    </row>
    <row r="258" spans="1:22" x14ac:dyDescent="0.2">
      <c r="F258" s="10"/>
      <c r="G258" s="55"/>
      <c r="I258" s="11"/>
      <c r="J258" s="11"/>
      <c r="K258" s="11"/>
      <c r="L258" s="11"/>
      <c r="M258" s="11"/>
      <c r="N258" s="11"/>
      <c r="O258" s="11"/>
      <c r="P258" s="11"/>
      <c r="Q258" s="11"/>
    </row>
    <row r="259" spans="1:22" ht="15" x14ac:dyDescent="0.25">
      <c r="F259" s="10"/>
      <c r="G259" s="55"/>
      <c r="I259" s="17" t="s">
        <v>109</v>
      </c>
      <c r="J259" s="17" t="s">
        <v>110</v>
      </c>
      <c r="K259" s="17" t="s">
        <v>111</v>
      </c>
      <c r="L259" s="34" t="s">
        <v>112</v>
      </c>
      <c r="M259" s="11"/>
      <c r="N259" s="11"/>
      <c r="O259" s="11"/>
      <c r="P259" s="11"/>
      <c r="Q259" s="11"/>
    </row>
    <row r="260" spans="1:22" x14ac:dyDescent="0.2">
      <c r="A260" s="5" t="s">
        <v>27</v>
      </c>
      <c r="B260" s="5">
        <v>12</v>
      </c>
      <c r="C260" s="5" t="s">
        <v>113</v>
      </c>
      <c r="D260" s="6">
        <v>662</v>
      </c>
      <c r="E260" s="6">
        <v>6</v>
      </c>
      <c r="F260" s="10">
        <v>52000</v>
      </c>
      <c r="G260" s="55">
        <f>F260</f>
        <v>52000</v>
      </c>
      <c r="I260" s="14">
        <v>1700</v>
      </c>
      <c r="J260" s="14">
        <v>1600</v>
      </c>
      <c r="K260" s="14">
        <v>2500</v>
      </c>
      <c r="L260" s="14">
        <v>850</v>
      </c>
      <c r="M260" s="11">
        <f>G260+H260+I260+J260+K260+L260</f>
        <v>58650</v>
      </c>
      <c r="N260" s="11">
        <f>M260/26</f>
        <v>2255.7692307692309</v>
      </c>
      <c r="O260" s="11">
        <f>G260/12</f>
        <v>4333.333333333333</v>
      </c>
      <c r="P260" s="11">
        <f>G260*1%/24</f>
        <v>21.666666666666668</v>
      </c>
      <c r="Q260" s="11">
        <v>22</v>
      </c>
      <c r="R260" s="11" t="s">
        <v>28</v>
      </c>
      <c r="S260" s="59">
        <f>M260*9%</f>
        <v>5278.5</v>
      </c>
      <c r="T260" s="11">
        <f>M260*0.0765</f>
        <v>4486.7250000000004</v>
      </c>
      <c r="V260" s="5">
        <v>573</v>
      </c>
    </row>
    <row r="261" spans="1:22" x14ac:dyDescent="0.2">
      <c r="F261" s="10"/>
      <c r="G261" s="55"/>
      <c r="I261" s="11"/>
      <c r="J261" s="11"/>
      <c r="K261" s="11"/>
      <c r="L261" s="11"/>
      <c r="M261" s="11"/>
      <c r="N261" s="11"/>
      <c r="O261" s="11"/>
      <c r="P261" s="11"/>
      <c r="Q261" s="11"/>
    </row>
    <row r="262" spans="1:22" x14ac:dyDescent="0.2">
      <c r="F262" s="10"/>
      <c r="G262" s="55"/>
      <c r="I262" s="10"/>
      <c r="J262" s="11"/>
      <c r="K262" s="11"/>
      <c r="L262" s="11"/>
      <c r="M262" s="11"/>
      <c r="N262" s="11"/>
      <c r="O262" s="11"/>
      <c r="P262" s="11"/>
      <c r="Q262" s="11"/>
    </row>
    <row r="263" spans="1:22" x14ac:dyDescent="0.2">
      <c r="A263" s="5" t="s">
        <v>27</v>
      </c>
      <c r="B263" s="5">
        <v>18</v>
      </c>
      <c r="C263" s="5" t="s">
        <v>114</v>
      </c>
      <c r="D263" s="6">
        <v>681</v>
      </c>
      <c r="E263" s="6">
        <v>6</v>
      </c>
      <c r="F263" s="10">
        <v>60000</v>
      </c>
      <c r="G263" s="55">
        <f>F263</f>
        <v>60000</v>
      </c>
      <c r="H263" s="10"/>
      <c r="I263" s="11"/>
      <c r="J263" s="11"/>
      <c r="K263" s="11"/>
      <c r="L263" s="11"/>
      <c r="M263" s="11">
        <f>G263+H263+I263+J263+K263+L263</f>
        <v>60000</v>
      </c>
      <c r="N263" s="11">
        <f>M263/26</f>
        <v>2307.6923076923076</v>
      </c>
      <c r="O263" s="11">
        <f>G263/12</f>
        <v>5000</v>
      </c>
      <c r="P263" s="11">
        <f>G263*1%/24</f>
        <v>25</v>
      </c>
      <c r="Q263" s="11">
        <v>100</v>
      </c>
      <c r="R263" s="11" t="s">
        <v>28</v>
      </c>
      <c r="S263" s="59">
        <f>M263*9%</f>
        <v>5400</v>
      </c>
      <c r="T263" s="11">
        <f>M263*0.0765</f>
        <v>4590</v>
      </c>
      <c r="U263" s="5" t="s">
        <v>115</v>
      </c>
      <c r="V263" s="5">
        <v>587</v>
      </c>
    </row>
    <row r="264" spans="1:22" x14ac:dyDescent="0.2">
      <c r="F264" s="10"/>
      <c r="G264" s="55"/>
      <c r="H264" s="10"/>
      <c r="I264" s="11"/>
      <c r="J264" s="11"/>
      <c r="K264" s="11"/>
      <c r="L264" s="11"/>
      <c r="M264" s="11"/>
      <c r="N264" s="11"/>
      <c r="O264" s="11"/>
      <c r="P264" s="11"/>
      <c r="Q264" s="11"/>
    </row>
    <row r="265" spans="1:22" ht="15" x14ac:dyDescent="0.25">
      <c r="F265" s="10"/>
      <c r="G265" s="55"/>
      <c r="H265" s="16" t="s">
        <v>116</v>
      </c>
      <c r="I265" s="11"/>
      <c r="J265" s="18"/>
      <c r="K265" s="18"/>
      <c r="L265" s="17" t="s">
        <v>112</v>
      </c>
      <c r="M265" s="11"/>
      <c r="N265" s="11"/>
      <c r="O265" s="11"/>
      <c r="P265" s="11"/>
      <c r="Q265" s="11"/>
      <c r="R265" s="5"/>
    </row>
    <row r="266" spans="1:22" x14ac:dyDescent="0.2">
      <c r="A266" s="5" t="s">
        <v>27</v>
      </c>
      <c r="B266" s="5">
        <v>22</v>
      </c>
      <c r="C266" s="5" t="s">
        <v>117</v>
      </c>
      <c r="D266" s="6">
        <v>513</v>
      </c>
      <c r="E266" s="6">
        <v>6</v>
      </c>
      <c r="F266" s="10">
        <v>66000</v>
      </c>
      <c r="G266" s="55">
        <f>F266</f>
        <v>66000</v>
      </c>
      <c r="H266" s="14">
        <f>G266/183*45</f>
        <v>16229.50819672131</v>
      </c>
      <c r="I266" s="11"/>
      <c r="J266" s="11"/>
      <c r="K266" s="11"/>
      <c r="L266" s="14">
        <v>850</v>
      </c>
      <c r="M266" s="11">
        <f>G266+H266+I266+J266+L266</f>
        <v>83079.508196721305</v>
      </c>
      <c r="N266" s="11">
        <f>M266/26</f>
        <v>3195.3656998738961</v>
      </c>
      <c r="O266" s="11">
        <f>(G266+H266)/12</f>
        <v>6852.4590163934417</v>
      </c>
      <c r="P266" s="11">
        <f>G266*1%/24</f>
        <v>27.5</v>
      </c>
      <c r="Q266" s="11">
        <v>120</v>
      </c>
      <c r="R266" s="5" t="s">
        <v>28</v>
      </c>
      <c r="S266" s="59">
        <f>M266*9%</f>
        <v>7477.1557377049176</v>
      </c>
      <c r="T266" s="11">
        <f>M266*0.0765</f>
        <v>6355.5823770491797</v>
      </c>
      <c r="V266" s="5">
        <v>1211.8399999999999</v>
      </c>
    </row>
    <row r="267" spans="1:22" x14ac:dyDescent="0.2">
      <c r="F267" s="10"/>
      <c r="G267" s="55"/>
      <c r="H267" s="10"/>
      <c r="I267" s="11"/>
      <c r="J267" s="11"/>
      <c r="K267" s="11"/>
      <c r="L267" s="11"/>
      <c r="M267" s="11"/>
      <c r="N267" s="11"/>
      <c r="O267" s="11"/>
      <c r="P267" s="11"/>
      <c r="Q267" s="11"/>
    </row>
    <row r="268" spans="1:22" ht="15" x14ac:dyDescent="0.25">
      <c r="F268" s="10"/>
      <c r="G268" s="55"/>
      <c r="I268" s="17" t="s">
        <v>118</v>
      </c>
      <c r="J268" s="17" t="s">
        <v>119</v>
      </c>
      <c r="K268" s="17" t="s">
        <v>88</v>
      </c>
      <c r="L268" s="18"/>
      <c r="M268" s="11"/>
      <c r="N268" s="11"/>
      <c r="O268" s="11"/>
      <c r="P268" s="11"/>
      <c r="Q268" s="11"/>
    </row>
    <row r="269" spans="1:22" x14ac:dyDescent="0.2">
      <c r="A269" s="5" t="s">
        <v>31</v>
      </c>
      <c r="B269" s="5">
        <v>25</v>
      </c>
      <c r="C269" s="5" t="s">
        <v>120</v>
      </c>
      <c r="D269" s="6">
        <v>644</v>
      </c>
      <c r="E269" s="6">
        <v>6</v>
      </c>
      <c r="F269" s="10">
        <v>59500</v>
      </c>
      <c r="G269" s="55">
        <f>F269</f>
        <v>59500</v>
      </c>
      <c r="I269" s="14">
        <v>3500</v>
      </c>
      <c r="J269" s="14">
        <v>1200</v>
      </c>
      <c r="K269" s="14">
        <v>850</v>
      </c>
      <c r="L269" s="11"/>
      <c r="M269" s="11">
        <f>G269+H269+I269+J269+K269+L269</f>
        <v>65050</v>
      </c>
      <c r="N269" s="11">
        <f>M269/26</f>
        <v>2501.9230769230771</v>
      </c>
      <c r="O269" s="11">
        <f>G269/12</f>
        <v>4958.333333333333</v>
      </c>
      <c r="P269" s="11">
        <f>G269*1%/24</f>
        <v>24.791666666666668</v>
      </c>
      <c r="Q269" s="11">
        <v>40</v>
      </c>
      <c r="R269" s="11" t="s">
        <v>28</v>
      </c>
      <c r="S269" s="59">
        <f>M269*9%</f>
        <v>5854.5</v>
      </c>
      <c r="T269" s="11">
        <f>M269*0.0765</f>
        <v>4976.3249999999998</v>
      </c>
    </row>
    <row r="270" spans="1:22" x14ac:dyDescent="0.2">
      <c r="F270" s="10"/>
      <c r="G270" s="55"/>
      <c r="I270" s="11"/>
      <c r="J270" s="11"/>
      <c r="K270" s="11"/>
      <c r="L270" s="11"/>
      <c r="M270" s="11"/>
      <c r="N270" s="11"/>
      <c r="O270" s="11"/>
      <c r="P270" s="11"/>
      <c r="Q270" s="11"/>
    </row>
    <row r="271" spans="1:22" ht="15" x14ac:dyDescent="0.25">
      <c r="F271" s="10"/>
      <c r="G271" s="55"/>
      <c r="I271" s="17" t="s">
        <v>121</v>
      </c>
      <c r="J271" s="17" t="s">
        <v>88</v>
      </c>
      <c r="K271" s="18"/>
      <c r="L271" s="11"/>
      <c r="M271" s="11"/>
      <c r="N271" s="11"/>
      <c r="O271" s="11"/>
      <c r="P271" s="11"/>
      <c r="Q271" s="11"/>
    </row>
    <row r="272" spans="1:22" x14ac:dyDescent="0.2">
      <c r="A272" s="5" t="s">
        <v>27</v>
      </c>
      <c r="B272" s="5">
        <v>36</v>
      </c>
      <c r="C272" s="5" t="s">
        <v>122</v>
      </c>
      <c r="D272" s="6">
        <v>657</v>
      </c>
      <c r="E272" s="6">
        <v>6</v>
      </c>
      <c r="F272" s="10">
        <v>77000</v>
      </c>
      <c r="G272" s="55">
        <f>F272</f>
        <v>77000</v>
      </c>
      <c r="I272" s="14">
        <v>1000</v>
      </c>
      <c r="J272" s="14">
        <v>850</v>
      </c>
      <c r="K272" s="11"/>
      <c r="L272" s="11"/>
      <c r="M272" s="11">
        <f>G272+H272+I272+J272+K272+L272</f>
        <v>78850</v>
      </c>
      <c r="N272" s="11">
        <f>M272/26</f>
        <v>3032.6923076923076</v>
      </c>
      <c r="O272" s="11">
        <f>G272/12</f>
        <v>6416.666666666667</v>
      </c>
      <c r="P272" s="11">
        <f>G272*1%/24</f>
        <v>32.083333333333336</v>
      </c>
      <c r="Q272" s="11">
        <v>100</v>
      </c>
      <c r="R272" s="11" t="s">
        <v>28</v>
      </c>
      <c r="S272" s="59">
        <f>M272*9%</f>
        <v>7096.5</v>
      </c>
      <c r="T272" s="11">
        <f>M272*0.0765</f>
        <v>6032.0249999999996</v>
      </c>
      <c r="V272" s="5">
        <v>1261.8399999999999</v>
      </c>
    </row>
    <row r="273" spans="1:22" x14ac:dyDescent="0.2">
      <c r="F273" s="10"/>
      <c r="G273" s="55"/>
      <c r="I273" s="11"/>
      <c r="J273" s="11"/>
      <c r="K273" s="11"/>
      <c r="L273" s="11"/>
      <c r="M273" s="11"/>
      <c r="N273" s="11"/>
      <c r="O273" s="11"/>
      <c r="P273" s="11"/>
      <c r="Q273" s="11"/>
    </row>
    <row r="274" spans="1:22" ht="15" x14ac:dyDescent="0.25">
      <c r="F274" s="10"/>
      <c r="G274" s="55"/>
      <c r="H274" s="35"/>
      <c r="I274" s="11"/>
      <c r="J274" s="18"/>
      <c r="K274" s="18"/>
      <c r="L274" s="18"/>
      <c r="M274" s="11"/>
      <c r="N274" s="11"/>
      <c r="O274" s="11"/>
      <c r="P274" s="11"/>
      <c r="Q274" s="11"/>
      <c r="R274" s="5"/>
    </row>
    <row r="275" spans="1:22" x14ac:dyDescent="0.2">
      <c r="A275" s="5" t="s">
        <v>31</v>
      </c>
      <c r="B275" s="15">
        <v>31</v>
      </c>
      <c r="C275" s="5" t="s">
        <v>123</v>
      </c>
      <c r="D275" s="6">
        <v>843</v>
      </c>
      <c r="F275" s="10">
        <v>68000</v>
      </c>
      <c r="G275" s="55">
        <f>F275</f>
        <v>68000</v>
      </c>
      <c r="H275" s="11"/>
      <c r="I275" s="11"/>
      <c r="J275" s="11"/>
      <c r="K275" s="11"/>
      <c r="L275" s="11"/>
      <c r="M275" s="11">
        <f>G275+H275+I275+J275+K275+L275</f>
        <v>68000</v>
      </c>
      <c r="N275" s="11">
        <f>M275/26</f>
        <v>2615.3846153846152</v>
      </c>
      <c r="O275" s="11">
        <f>G275/12</f>
        <v>5666.666666666667</v>
      </c>
      <c r="P275" s="11">
        <f>G275*1%/24</f>
        <v>28.333333333333332</v>
      </c>
      <c r="Q275" s="11">
        <v>29</v>
      </c>
      <c r="R275" s="5" t="s">
        <v>28</v>
      </c>
      <c r="S275" s="59">
        <f>M275*9%</f>
        <v>6120</v>
      </c>
      <c r="T275" s="11">
        <f>M275*0.0765</f>
        <v>5202</v>
      </c>
      <c r="V275" s="5">
        <v>1211.8399999999999</v>
      </c>
    </row>
    <row r="276" spans="1:22" x14ac:dyDescent="0.2">
      <c r="F276" s="10"/>
      <c r="G276" s="55"/>
      <c r="H276" s="11"/>
      <c r="I276" s="11"/>
      <c r="J276" s="11"/>
      <c r="K276" s="11"/>
      <c r="L276" s="11"/>
      <c r="M276" s="11"/>
      <c r="N276" s="11"/>
      <c r="O276" s="11"/>
      <c r="P276" s="11"/>
      <c r="T276" s="5"/>
    </row>
    <row r="277" spans="1:22" ht="15" x14ac:dyDescent="0.25">
      <c r="F277" s="10"/>
      <c r="G277" s="55"/>
      <c r="I277" s="11"/>
      <c r="J277" s="17" t="s">
        <v>88</v>
      </c>
      <c r="K277" s="11"/>
      <c r="L277" s="11"/>
      <c r="M277" s="11"/>
      <c r="N277" s="11"/>
      <c r="O277" s="11"/>
      <c r="P277" s="11"/>
      <c r="Q277" s="11"/>
    </row>
    <row r="278" spans="1:22" x14ac:dyDescent="0.2">
      <c r="A278" s="5" t="s">
        <v>27</v>
      </c>
      <c r="B278" s="5">
        <v>37</v>
      </c>
      <c r="C278" s="5" t="s">
        <v>124</v>
      </c>
      <c r="D278" s="6">
        <v>633</v>
      </c>
      <c r="E278" s="6">
        <v>5</v>
      </c>
      <c r="F278" s="10">
        <v>77000</v>
      </c>
      <c r="G278" s="55">
        <f>F278</f>
        <v>77000</v>
      </c>
      <c r="H278" s="10"/>
      <c r="I278" s="10"/>
      <c r="J278" s="14">
        <v>850</v>
      </c>
      <c r="K278" s="11"/>
      <c r="M278" s="11">
        <f>G278+H278+I278+J278+K278+L278</f>
        <v>77850</v>
      </c>
      <c r="N278" s="11">
        <f>M278/26</f>
        <v>2994.2307692307691</v>
      </c>
      <c r="O278" s="11">
        <f>G278/12</f>
        <v>6416.666666666667</v>
      </c>
      <c r="P278" s="11">
        <f>G278*1%/24</f>
        <v>32.083333333333336</v>
      </c>
      <c r="Q278" s="11">
        <v>50</v>
      </c>
      <c r="R278" s="5" t="s">
        <v>55</v>
      </c>
      <c r="S278" s="59">
        <f>M278*3%</f>
        <v>2335.5</v>
      </c>
      <c r="T278" s="11">
        <f>M278*0.0765</f>
        <v>5955.5249999999996</v>
      </c>
      <c r="V278" s="12">
        <v>1167.8399999999999</v>
      </c>
    </row>
    <row r="279" spans="1:22" x14ac:dyDescent="0.2">
      <c r="F279" s="10"/>
      <c r="G279" s="55"/>
      <c r="H279" s="10"/>
      <c r="I279" s="10"/>
      <c r="J279" s="11"/>
      <c r="K279" s="11"/>
      <c r="M279" s="11"/>
      <c r="N279" s="11"/>
      <c r="O279" s="11"/>
      <c r="P279" s="11"/>
      <c r="Q279" s="11"/>
      <c r="R279" s="5"/>
    </row>
    <row r="280" spans="1:22" ht="15" x14ac:dyDescent="0.25">
      <c r="F280" s="10"/>
      <c r="G280" s="55"/>
      <c r="H280" s="16" t="s">
        <v>125</v>
      </c>
      <c r="I280" s="11"/>
      <c r="J280" s="18"/>
      <c r="K280" s="11"/>
      <c r="L280" s="11"/>
      <c r="M280" s="11"/>
      <c r="N280" s="11"/>
      <c r="O280" s="11"/>
      <c r="P280" s="11"/>
      <c r="Q280" s="11"/>
    </row>
    <row r="281" spans="1:22" x14ac:dyDescent="0.2">
      <c r="A281" s="5" t="s">
        <v>31</v>
      </c>
      <c r="B281" s="5">
        <v>3</v>
      </c>
      <c r="C281" s="5" t="s">
        <v>126</v>
      </c>
      <c r="D281" s="6">
        <v>542</v>
      </c>
      <c r="E281" s="6">
        <v>3</v>
      </c>
      <c r="F281" s="10">
        <v>42500</v>
      </c>
      <c r="G281" s="55">
        <f>F281</f>
        <v>42500</v>
      </c>
      <c r="H281" s="14">
        <f>G281/183*45</f>
        <v>10450.819672131147</v>
      </c>
      <c r="J281" s="11"/>
      <c r="K281" s="11"/>
      <c r="L281" s="11"/>
      <c r="M281" s="11">
        <f>G281+H281+I281+J281+K281+L281</f>
        <v>52950.819672131147</v>
      </c>
      <c r="N281" s="11">
        <f>M281/26</f>
        <v>2036.5699873896594</v>
      </c>
      <c r="O281" s="11">
        <f>(G281+H281)/12</f>
        <v>4412.5683060109286</v>
      </c>
      <c r="P281" s="11">
        <f>G281*1%/24</f>
        <v>17.708333333333332</v>
      </c>
      <c r="Q281" s="11">
        <v>200</v>
      </c>
      <c r="R281" s="11" t="s">
        <v>28</v>
      </c>
      <c r="S281" s="59">
        <f>M281*9%</f>
        <v>4765.5737704918029</v>
      </c>
      <c r="T281" s="11">
        <f>M281*0.0765</f>
        <v>4050.7377049180327</v>
      </c>
    </row>
    <row r="282" spans="1:22" x14ac:dyDescent="0.2">
      <c r="F282" s="10"/>
      <c r="G282" s="55"/>
      <c r="I282" s="10"/>
      <c r="J282" s="11"/>
      <c r="K282" s="11"/>
      <c r="L282" s="11"/>
      <c r="M282" s="11"/>
      <c r="N282" s="11"/>
      <c r="O282" s="11"/>
      <c r="P282" s="11"/>
      <c r="Q282" s="11"/>
    </row>
    <row r="283" spans="1:22" ht="15" x14ac:dyDescent="0.25">
      <c r="F283" s="10"/>
      <c r="G283" s="55"/>
      <c r="H283" s="13" t="s">
        <v>66</v>
      </c>
      <c r="I283" s="10"/>
      <c r="J283" s="11"/>
      <c r="K283" s="11"/>
      <c r="L283" s="11"/>
      <c r="M283" s="11"/>
      <c r="N283" s="11"/>
      <c r="O283" s="11"/>
      <c r="P283" s="11"/>
      <c r="Q283" s="11"/>
    </row>
    <row r="284" spans="1:22" x14ac:dyDescent="0.2">
      <c r="A284" s="5" t="s">
        <v>27</v>
      </c>
      <c r="B284" s="5">
        <v>17</v>
      </c>
      <c r="C284" s="5" t="s">
        <v>127</v>
      </c>
      <c r="D284" s="6">
        <v>460</v>
      </c>
      <c r="E284" s="6">
        <v>6</v>
      </c>
      <c r="F284" s="10">
        <v>59000</v>
      </c>
      <c r="G284" s="55">
        <f>F284</f>
        <v>59000</v>
      </c>
      <c r="H284" s="14">
        <f>G284/183*8</f>
        <v>2579.2349726775956</v>
      </c>
      <c r="I284" s="10"/>
      <c r="J284" s="11"/>
      <c r="K284" s="11"/>
      <c r="M284" s="11">
        <f>G284+H284+I284+J284+K284+L284</f>
        <v>61579.234972677594</v>
      </c>
      <c r="N284" s="11">
        <f>M284/26</f>
        <v>2368.4321143337538</v>
      </c>
      <c r="O284" s="11">
        <f>G284/12</f>
        <v>4916.666666666667</v>
      </c>
      <c r="P284" s="11">
        <f>G284*1%/24</f>
        <v>24.583333333333332</v>
      </c>
      <c r="Q284" s="11">
        <v>25</v>
      </c>
      <c r="R284" s="5" t="s">
        <v>28</v>
      </c>
      <c r="S284" s="59">
        <f>M284*9%</f>
        <v>5542.131147540983</v>
      </c>
      <c r="T284" s="11">
        <f>M284*0.0765</f>
        <v>4710.811475409836</v>
      </c>
    </row>
    <row r="285" spans="1:22" x14ac:dyDescent="0.2">
      <c r="F285" s="10"/>
      <c r="G285" s="55"/>
      <c r="I285" s="10"/>
      <c r="J285" s="11"/>
      <c r="K285" s="11"/>
      <c r="M285" s="11"/>
      <c r="N285" s="11"/>
      <c r="O285" s="11"/>
      <c r="P285" s="11"/>
      <c r="Q285" s="11"/>
      <c r="R285" s="5"/>
    </row>
    <row r="286" spans="1:22" ht="15" x14ac:dyDescent="0.25">
      <c r="F286" s="10"/>
      <c r="G286" s="55"/>
      <c r="H286" s="11"/>
      <c r="I286" s="17" t="s">
        <v>88</v>
      </c>
      <c r="J286" s="17" t="s">
        <v>92</v>
      </c>
      <c r="M286" s="11"/>
      <c r="N286" s="11"/>
      <c r="O286" s="11"/>
      <c r="P286" s="11"/>
      <c r="Q286" s="11"/>
      <c r="R286" s="5"/>
    </row>
    <row r="287" spans="1:22" x14ac:dyDescent="0.2">
      <c r="A287" s="5" t="s">
        <v>27</v>
      </c>
      <c r="B287" s="5">
        <v>38</v>
      </c>
      <c r="C287" s="5" t="s">
        <v>128</v>
      </c>
      <c r="D287" s="6">
        <v>635</v>
      </c>
      <c r="E287" s="6">
        <v>6</v>
      </c>
      <c r="F287" s="10">
        <v>77000</v>
      </c>
      <c r="G287" s="55">
        <f>F287</f>
        <v>77000</v>
      </c>
      <c r="H287" s="11"/>
      <c r="I287" s="14">
        <v>850</v>
      </c>
      <c r="J287" s="14">
        <v>1000</v>
      </c>
      <c r="K287" s="11"/>
      <c r="L287" s="11"/>
      <c r="M287" s="11">
        <f>G287+H287+I287+J287+K287+L287</f>
        <v>78850</v>
      </c>
      <c r="N287" s="11">
        <f>M287/26</f>
        <v>3032.6923076923076</v>
      </c>
      <c r="O287" s="11">
        <f>G287/12</f>
        <v>6416.666666666667</v>
      </c>
      <c r="P287" s="11">
        <f>G287*1%/24</f>
        <v>32.083333333333336</v>
      </c>
      <c r="Q287" s="11">
        <v>40</v>
      </c>
      <c r="R287" s="11" t="s">
        <v>55</v>
      </c>
      <c r="S287" s="59">
        <f>M287*3%</f>
        <v>2365.5</v>
      </c>
      <c r="T287" s="11">
        <f>M287*0.0765</f>
        <v>6032.0249999999996</v>
      </c>
      <c r="V287" s="5">
        <v>587</v>
      </c>
    </row>
    <row r="288" spans="1:22" x14ac:dyDescent="0.2">
      <c r="F288" s="10"/>
      <c r="G288" s="55"/>
      <c r="H288" s="11"/>
      <c r="I288" s="11"/>
      <c r="J288" s="11"/>
      <c r="K288" s="11"/>
      <c r="L288" s="11"/>
      <c r="M288" s="11"/>
      <c r="N288" s="11"/>
      <c r="O288" s="11"/>
      <c r="P288" s="11"/>
      <c r="Q288" s="11"/>
    </row>
    <row r="289" spans="1:22" ht="15" x14ac:dyDescent="0.25">
      <c r="F289" s="10"/>
      <c r="G289" s="55"/>
      <c r="H289" s="35"/>
      <c r="I289" s="11"/>
      <c r="J289" s="11"/>
      <c r="K289" s="11"/>
      <c r="L289" s="11"/>
      <c r="M289" s="11"/>
      <c r="N289" s="11"/>
      <c r="O289" s="11"/>
      <c r="P289" s="11"/>
      <c r="Q289" s="11"/>
    </row>
    <row r="290" spans="1:22" x14ac:dyDescent="0.2">
      <c r="A290" s="5" t="s">
        <v>27</v>
      </c>
      <c r="B290" s="5">
        <v>31</v>
      </c>
      <c r="C290" s="5" t="s">
        <v>129</v>
      </c>
      <c r="D290" s="6">
        <v>634</v>
      </c>
      <c r="E290" s="6">
        <v>5</v>
      </c>
      <c r="F290" s="10">
        <f>77000/2</f>
        <v>38500</v>
      </c>
      <c r="G290" s="55">
        <f>F290</f>
        <v>38500</v>
      </c>
      <c r="H290" s="11"/>
      <c r="I290" s="11"/>
      <c r="J290" s="11"/>
      <c r="K290" s="11"/>
      <c r="L290" s="11"/>
      <c r="M290" s="11">
        <f>G290+H290+I290+J290+K290+L290</f>
        <v>38500</v>
      </c>
      <c r="N290" s="11">
        <f>M290/26</f>
        <v>1480.7692307692307</v>
      </c>
      <c r="O290" s="11">
        <f>(G290+H290)/12</f>
        <v>3208.3333333333335</v>
      </c>
      <c r="P290" s="11">
        <f>F290*1%/24</f>
        <v>16.041666666666668</v>
      </c>
      <c r="Q290" s="11">
        <v>250</v>
      </c>
      <c r="R290" s="11" t="s">
        <v>28</v>
      </c>
      <c r="S290" s="59">
        <f>M290*9%</f>
        <v>3465</v>
      </c>
      <c r="T290" s="11">
        <f>M290*0.0765</f>
        <v>2945.25</v>
      </c>
      <c r="V290" s="12">
        <v>1167.8399999999999</v>
      </c>
    </row>
    <row r="291" spans="1:22" x14ac:dyDescent="0.2">
      <c r="F291" s="10"/>
      <c r="G291" s="55"/>
      <c r="H291" s="11"/>
      <c r="I291" s="11"/>
      <c r="J291" s="11"/>
      <c r="K291" s="11"/>
      <c r="L291" s="11"/>
      <c r="M291" s="11"/>
      <c r="N291" s="11"/>
      <c r="O291" s="11"/>
      <c r="P291" s="11"/>
      <c r="Q291" s="11"/>
    </row>
    <row r="292" spans="1:22" ht="15" x14ac:dyDescent="0.25">
      <c r="F292" s="10"/>
      <c r="G292" s="55"/>
      <c r="H292" s="11"/>
      <c r="I292" s="11"/>
      <c r="J292" s="17" t="s">
        <v>130</v>
      </c>
      <c r="K292" s="18"/>
      <c r="L292" s="11"/>
      <c r="M292" s="11"/>
      <c r="N292" s="11"/>
      <c r="O292" s="11"/>
      <c r="P292" s="11"/>
      <c r="Q292" s="11"/>
    </row>
    <row r="293" spans="1:22" x14ac:dyDescent="0.2">
      <c r="A293" s="5" t="s">
        <v>31</v>
      </c>
      <c r="B293" s="5">
        <v>17</v>
      </c>
      <c r="C293" s="5" t="s">
        <v>131</v>
      </c>
      <c r="D293" s="6">
        <v>539</v>
      </c>
      <c r="E293" s="6">
        <v>6</v>
      </c>
      <c r="F293" s="10">
        <v>55500</v>
      </c>
      <c r="G293" s="55">
        <f>F293</f>
        <v>55500</v>
      </c>
      <c r="H293" s="11"/>
      <c r="I293" s="11"/>
      <c r="J293" s="14">
        <v>2800</v>
      </c>
      <c r="K293" s="11"/>
      <c r="L293" s="11"/>
      <c r="M293" s="11">
        <f>G293+H293+I293+J293+K293+L293</f>
        <v>58300</v>
      </c>
      <c r="N293" s="11">
        <f>M293/26</f>
        <v>2242.3076923076924</v>
      </c>
      <c r="O293" s="11">
        <f>G293/12</f>
        <v>4625</v>
      </c>
      <c r="P293" s="11">
        <f>G293*1%/24</f>
        <v>23.125</v>
      </c>
      <c r="Q293" s="11">
        <v>25</v>
      </c>
      <c r="R293" s="11" t="s">
        <v>28</v>
      </c>
      <c r="S293" s="59">
        <f>M293*9%</f>
        <v>5247</v>
      </c>
      <c r="T293" s="11">
        <f>M293*0.0765</f>
        <v>4459.95</v>
      </c>
      <c r="V293" s="5">
        <v>573</v>
      </c>
    </row>
    <row r="294" spans="1:22" x14ac:dyDescent="0.2">
      <c r="F294" s="10"/>
      <c r="G294" s="55"/>
      <c r="H294" s="11"/>
      <c r="I294" s="11"/>
      <c r="J294" s="11"/>
      <c r="K294" s="11"/>
      <c r="L294" s="11"/>
      <c r="M294" s="11"/>
      <c r="N294" s="11"/>
      <c r="O294" s="11"/>
      <c r="P294" s="11"/>
      <c r="Q294" s="11"/>
    </row>
    <row r="295" spans="1:22" ht="15" x14ac:dyDescent="0.25">
      <c r="F295" s="10"/>
      <c r="G295" s="55"/>
      <c r="H295" s="11"/>
      <c r="I295" s="17" t="s">
        <v>132</v>
      </c>
      <c r="J295" s="11"/>
      <c r="K295" s="11"/>
      <c r="L295" s="11"/>
      <c r="M295" s="11"/>
      <c r="N295" s="11"/>
      <c r="O295" s="11"/>
      <c r="P295" s="11"/>
      <c r="Q295" s="11"/>
      <c r="U295" s="11"/>
    </row>
    <row r="296" spans="1:22" x14ac:dyDescent="0.2">
      <c r="A296" s="36" t="s">
        <v>31</v>
      </c>
      <c r="B296" s="5">
        <v>11</v>
      </c>
      <c r="C296" s="5" t="s">
        <v>133</v>
      </c>
      <c r="D296" s="6">
        <v>605</v>
      </c>
      <c r="E296" s="6">
        <v>6</v>
      </c>
      <c r="F296" s="10">
        <v>50500</v>
      </c>
      <c r="G296" s="55">
        <f>F296</f>
        <v>50500</v>
      </c>
      <c r="H296" s="10"/>
      <c r="I296" s="14">
        <v>3200</v>
      </c>
      <c r="J296" s="11"/>
      <c r="K296" s="11"/>
      <c r="L296" s="11"/>
      <c r="M296" s="11">
        <f>G296+H296+I296+J296+L296</f>
        <v>53700</v>
      </c>
      <c r="N296" s="11">
        <f>M296/26</f>
        <v>2065.3846153846152</v>
      </c>
      <c r="O296" s="11">
        <f>G296/12</f>
        <v>4208.333333333333</v>
      </c>
      <c r="P296" s="11">
        <f>G296*1%/24</f>
        <v>21.041666666666668</v>
      </c>
      <c r="Q296" s="11">
        <v>50</v>
      </c>
      <c r="R296" s="11" t="s">
        <v>28</v>
      </c>
      <c r="S296" s="59">
        <f>M296*9%</f>
        <v>4833</v>
      </c>
      <c r="T296" s="11">
        <f>M296*0.0765</f>
        <v>4108.05</v>
      </c>
      <c r="V296" s="5">
        <v>1261.8399999999999</v>
      </c>
    </row>
    <row r="297" spans="1:22" x14ac:dyDescent="0.2">
      <c r="F297" s="10"/>
      <c r="G297" s="55"/>
      <c r="H297" s="11"/>
      <c r="I297" s="11"/>
      <c r="J297" s="11"/>
      <c r="K297" s="11"/>
      <c r="L297" s="11"/>
      <c r="M297" s="11"/>
      <c r="N297" s="11"/>
      <c r="O297" s="11"/>
      <c r="P297" s="11"/>
      <c r="Q297" s="11"/>
    </row>
    <row r="298" spans="1:22" ht="15" x14ac:dyDescent="0.25">
      <c r="A298" s="20"/>
      <c r="B298" s="20"/>
      <c r="C298" s="20"/>
      <c r="D298" s="22"/>
      <c r="E298" s="22"/>
      <c r="F298" s="23"/>
      <c r="G298" s="56"/>
      <c r="H298" s="37"/>
      <c r="I298" s="24"/>
      <c r="J298" s="38"/>
      <c r="K298" s="38"/>
      <c r="L298" s="38"/>
      <c r="M298" s="24"/>
      <c r="N298" s="24"/>
      <c r="O298" s="24"/>
      <c r="P298" s="24"/>
      <c r="Q298" s="24"/>
      <c r="R298" s="20"/>
      <c r="S298" s="62"/>
      <c r="T298" s="24"/>
      <c r="U298" s="20"/>
      <c r="V298" s="20"/>
    </row>
    <row r="299" spans="1:22" x14ac:dyDescent="0.2">
      <c r="A299" s="20" t="s">
        <v>31</v>
      </c>
      <c r="B299" s="20">
        <v>0</v>
      </c>
      <c r="C299" s="20" t="s">
        <v>134</v>
      </c>
      <c r="D299" s="22">
        <v>585</v>
      </c>
      <c r="E299" s="22">
        <v>6</v>
      </c>
      <c r="F299" s="23"/>
      <c r="G299" s="56">
        <v>41500</v>
      </c>
      <c r="H299" s="24"/>
      <c r="I299" s="24"/>
      <c r="J299" s="24"/>
      <c r="K299" s="24"/>
      <c r="L299" s="24"/>
      <c r="M299" s="24">
        <f>G299+H299+I299+J299+K299+L299</f>
        <v>41500</v>
      </c>
      <c r="N299" s="24">
        <f>M299/26</f>
        <v>1596.1538461538462</v>
      </c>
      <c r="O299" s="24">
        <f>(G299+H299)/12</f>
        <v>3458.3333333333335</v>
      </c>
      <c r="P299" s="24">
        <f>G299*1%/24</f>
        <v>17.291666666666668</v>
      </c>
      <c r="Q299" s="24"/>
      <c r="R299" s="20" t="s">
        <v>28</v>
      </c>
      <c r="S299" s="62">
        <f>M299*9%</f>
        <v>3735</v>
      </c>
      <c r="T299" s="24">
        <f>M299*0.0765</f>
        <v>3174.75</v>
      </c>
      <c r="U299" s="20"/>
      <c r="V299" s="20"/>
    </row>
    <row r="300" spans="1:22" x14ac:dyDescent="0.2">
      <c r="F300" s="10"/>
      <c r="G300" s="55"/>
      <c r="H300" s="11"/>
      <c r="I300" s="11"/>
      <c r="J300" s="11"/>
      <c r="K300" s="11"/>
      <c r="L300" s="11"/>
      <c r="M300" s="11"/>
      <c r="N300" s="11"/>
      <c r="O300" s="11"/>
      <c r="P300" s="11"/>
      <c r="Q300" s="11"/>
    </row>
    <row r="301" spans="1:22" ht="15" x14ac:dyDescent="0.25">
      <c r="F301" s="10"/>
      <c r="G301" s="55"/>
      <c r="H301" s="10"/>
      <c r="I301" s="17" t="s">
        <v>135</v>
      </c>
      <c r="J301" s="17" t="s">
        <v>97</v>
      </c>
      <c r="K301" s="17" t="s">
        <v>136</v>
      </c>
      <c r="L301" s="11"/>
      <c r="M301" s="11"/>
      <c r="N301" s="11"/>
      <c r="O301" s="11"/>
      <c r="P301" s="11"/>
      <c r="Q301" s="11"/>
    </row>
    <row r="302" spans="1:22" x14ac:dyDescent="0.2">
      <c r="A302" s="5" t="s">
        <v>31</v>
      </c>
      <c r="B302" s="5">
        <v>10</v>
      </c>
      <c r="C302" s="5" t="s">
        <v>137</v>
      </c>
      <c r="D302" s="6">
        <v>475</v>
      </c>
      <c r="E302" s="6">
        <v>6</v>
      </c>
      <c r="F302" s="10">
        <v>49500</v>
      </c>
      <c r="G302" s="55">
        <f>F302</f>
        <v>49500</v>
      </c>
      <c r="H302" s="10"/>
      <c r="I302" s="14">
        <v>1000</v>
      </c>
      <c r="J302" s="14">
        <v>1000</v>
      </c>
      <c r="K302" s="14">
        <v>1700</v>
      </c>
      <c r="L302" s="11"/>
      <c r="M302" s="11">
        <f>G302+H302+I302+J302+K302+L302</f>
        <v>53200</v>
      </c>
      <c r="N302" s="11">
        <f>M302/26</f>
        <v>2046.1538461538462</v>
      </c>
      <c r="O302" s="11">
        <f>G302/12</f>
        <v>4125</v>
      </c>
      <c r="P302" s="11">
        <f>G302*1%/24</f>
        <v>20.625</v>
      </c>
      <c r="Q302" s="11">
        <v>21</v>
      </c>
      <c r="R302" s="5" t="s">
        <v>28</v>
      </c>
      <c r="S302" s="59">
        <f>M302*9%</f>
        <v>4788</v>
      </c>
      <c r="T302" s="11">
        <f>M302*0.0765</f>
        <v>4069.7999999999997</v>
      </c>
    </row>
    <row r="303" spans="1:22" x14ac:dyDescent="0.2">
      <c r="F303" s="10"/>
      <c r="G303" s="55"/>
      <c r="H303" s="10"/>
      <c r="I303" s="11"/>
      <c r="J303" s="11"/>
      <c r="K303" s="11"/>
      <c r="L303" s="11"/>
      <c r="M303" s="11"/>
      <c r="N303" s="11"/>
      <c r="O303" s="11"/>
      <c r="P303" s="11"/>
      <c r="Q303" s="11"/>
      <c r="R303" s="5"/>
    </row>
    <row r="304" spans="1:22" x14ac:dyDescent="0.2">
      <c r="F304" s="10"/>
      <c r="G304" s="55"/>
      <c r="H304" s="10"/>
      <c r="I304" s="11"/>
      <c r="J304" s="11"/>
      <c r="K304" s="11"/>
      <c r="L304" s="11"/>
      <c r="M304" s="11"/>
      <c r="N304" s="11"/>
      <c r="O304" s="11"/>
      <c r="P304" s="11"/>
      <c r="Q304" s="11"/>
      <c r="U304" s="11"/>
      <c r="V304" s="11"/>
    </row>
    <row r="305" spans="1:22" x14ac:dyDescent="0.2">
      <c r="A305" s="5" t="s">
        <v>31</v>
      </c>
      <c r="B305" s="5">
        <v>7</v>
      </c>
      <c r="C305" s="5" t="s">
        <v>138</v>
      </c>
      <c r="D305" s="6">
        <v>563</v>
      </c>
      <c r="E305" s="6">
        <v>6</v>
      </c>
      <c r="F305" s="10">
        <v>48500</v>
      </c>
      <c r="G305" s="55">
        <f>F305</f>
        <v>48500</v>
      </c>
      <c r="H305" s="11"/>
      <c r="I305" s="11"/>
      <c r="J305" s="11"/>
      <c r="K305" s="11"/>
      <c r="L305" s="11"/>
      <c r="M305" s="11">
        <f>G305+H305+I305+J305+K305+L305</f>
        <v>48500</v>
      </c>
      <c r="N305" s="11">
        <f>M305/26</f>
        <v>1865.3846153846155</v>
      </c>
      <c r="O305" s="11">
        <f>G305/12</f>
        <v>4041.6666666666665</v>
      </c>
      <c r="P305" s="11">
        <f>G305*1%/24</f>
        <v>20.208333333333332</v>
      </c>
      <c r="Q305" s="11">
        <v>21</v>
      </c>
      <c r="R305" s="5" t="s">
        <v>28</v>
      </c>
      <c r="S305" s="59">
        <f>M305*9%</f>
        <v>4365</v>
      </c>
      <c r="T305" s="11">
        <f>M305*0.0765</f>
        <v>3710.25</v>
      </c>
      <c r="V305" s="12">
        <v>1167.8399999999999</v>
      </c>
    </row>
    <row r="306" spans="1:22" x14ac:dyDescent="0.2">
      <c r="F306" s="10"/>
      <c r="G306" s="55"/>
      <c r="H306" s="10"/>
      <c r="I306" s="11"/>
      <c r="J306" s="11"/>
      <c r="K306" s="11"/>
      <c r="L306" s="11"/>
      <c r="M306" s="11"/>
      <c r="N306" s="11"/>
      <c r="O306" s="11"/>
      <c r="P306" s="11"/>
      <c r="Q306" s="11"/>
      <c r="R306" s="5"/>
    </row>
    <row r="307" spans="1:22" x14ac:dyDescent="0.2">
      <c r="F307" s="10"/>
      <c r="G307" s="55"/>
      <c r="H307" s="10"/>
      <c r="I307" s="11"/>
      <c r="J307" s="11"/>
      <c r="K307" s="11"/>
      <c r="L307" s="11"/>
      <c r="M307" s="11"/>
      <c r="N307" s="11"/>
      <c r="O307" s="11"/>
      <c r="P307" s="11"/>
      <c r="Q307" s="11"/>
      <c r="R307" s="5"/>
    </row>
    <row r="308" spans="1:22" x14ac:dyDescent="0.2">
      <c r="A308" s="5" t="s">
        <v>27</v>
      </c>
      <c r="B308" s="5">
        <v>20</v>
      </c>
      <c r="C308" s="5" t="s">
        <v>139</v>
      </c>
      <c r="D308" s="6">
        <v>457</v>
      </c>
      <c r="E308" s="6">
        <v>6</v>
      </c>
      <c r="F308" s="10">
        <v>62000</v>
      </c>
      <c r="G308" s="55">
        <f>F308</f>
        <v>62000</v>
      </c>
      <c r="J308" s="11"/>
      <c r="K308" s="11"/>
      <c r="L308" s="11"/>
      <c r="M308" s="11">
        <f>G308+H308+I308+J308+K308+L308</f>
        <v>62000</v>
      </c>
      <c r="N308" s="11">
        <f>M308/26</f>
        <v>2384.6153846153848</v>
      </c>
      <c r="O308" s="11">
        <f>G308/12</f>
        <v>5166.666666666667</v>
      </c>
      <c r="P308" s="11">
        <f>G308*1%/24</f>
        <v>25.833333333333332</v>
      </c>
      <c r="Q308" s="11">
        <v>100</v>
      </c>
      <c r="R308" s="5" t="s">
        <v>55</v>
      </c>
      <c r="S308" s="59">
        <f>M308*3%</f>
        <v>1860</v>
      </c>
      <c r="T308" s="11">
        <f>M308*0.0765</f>
        <v>4743</v>
      </c>
      <c r="V308" s="5">
        <v>587</v>
      </c>
    </row>
    <row r="309" spans="1:22" x14ac:dyDescent="0.2">
      <c r="F309" s="10"/>
      <c r="G309" s="55"/>
      <c r="J309" s="11"/>
      <c r="K309" s="11"/>
      <c r="L309" s="11"/>
      <c r="M309" s="11"/>
      <c r="N309" s="11"/>
      <c r="O309" s="11"/>
      <c r="P309" s="11"/>
      <c r="Q309" s="11"/>
      <c r="R309" s="5"/>
    </row>
    <row r="310" spans="1:22" ht="15" x14ac:dyDescent="0.25">
      <c r="F310" s="10"/>
      <c r="G310" s="55"/>
      <c r="H310" s="11"/>
      <c r="I310" s="17" t="s">
        <v>140</v>
      </c>
      <c r="J310" s="18"/>
      <c r="K310" s="11"/>
      <c r="L310" s="11"/>
      <c r="M310" s="11"/>
      <c r="N310" s="11"/>
      <c r="O310" s="11"/>
      <c r="P310" s="11"/>
      <c r="Q310" s="11"/>
    </row>
    <row r="311" spans="1:22" x14ac:dyDescent="0.2">
      <c r="A311" s="5" t="s">
        <v>27</v>
      </c>
      <c r="B311" s="5">
        <v>40</v>
      </c>
      <c r="C311" s="5" t="s">
        <v>141</v>
      </c>
      <c r="D311" s="6">
        <v>641</v>
      </c>
      <c r="E311" s="6">
        <v>6</v>
      </c>
      <c r="F311" s="10">
        <v>77000</v>
      </c>
      <c r="G311" s="55">
        <f>F311</f>
        <v>77000</v>
      </c>
      <c r="I311" s="14">
        <v>3500</v>
      </c>
      <c r="J311" s="11"/>
      <c r="K311" s="11"/>
      <c r="L311" s="11"/>
      <c r="M311" s="11">
        <f>G311+H311+I311+J311+K311+L311</f>
        <v>80500</v>
      </c>
      <c r="N311" s="11">
        <f>M311/26</f>
        <v>3096.1538461538462</v>
      </c>
      <c r="O311" s="11">
        <f>G311/12</f>
        <v>6416.666666666667</v>
      </c>
      <c r="P311" s="11">
        <f>G311*1%/24</f>
        <v>32.083333333333336</v>
      </c>
      <c r="Q311" s="11">
        <v>40</v>
      </c>
      <c r="R311" s="11" t="s">
        <v>55</v>
      </c>
      <c r="S311" s="59">
        <f>M311*3%</f>
        <v>2415</v>
      </c>
      <c r="T311" s="11">
        <f>M311*0.0765</f>
        <v>6158.25</v>
      </c>
      <c r="V311" s="12">
        <v>1167.8399999999999</v>
      </c>
    </row>
    <row r="312" spans="1:22" x14ac:dyDescent="0.2">
      <c r="F312" s="10"/>
      <c r="G312" s="55"/>
      <c r="I312" s="11"/>
      <c r="J312" s="11"/>
      <c r="K312" s="11"/>
      <c r="L312" s="11"/>
      <c r="M312" s="11"/>
      <c r="N312" s="11"/>
      <c r="O312" s="11"/>
      <c r="P312" s="11"/>
      <c r="Q312" s="11"/>
    </row>
    <row r="313" spans="1:22" ht="15" x14ac:dyDescent="0.25">
      <c r="A313" s="20"/>
      <c r="B313" s="20"/>
      <c r="C313" s="20"/>
      <c r="D313" s="22"/>
      <c r="E313" s="22"/>
      <c r="F313" s="23"/>
      <c r="G313" s="56"/>
      <c r="H313" s="20"/>
      <c r="I313" s="17" t="s">
        <v>142</v>
      </c>
      <c r="J313" s="17" t="s">
        <v>143</v>
      </c>
      <c r="K313" s="24"/>
      <c r="L313" s="24"/>
      <c r="M313" s="24"/>
      <c r="N313" s="24"/>
      <c r="O313" s="24"/>
      <c r="P313" s="24"/>
      <c r="Q313" s="24"/>
      <c r="R313" s="24"/>
      <c r="S313" s="62"/>
      <c r="T313" s="24"/>
      <c r="U313" s="20"/>
      <c r="V313" s="20"/>
    </row>
    <row r="314" spans="1:22" x14ac:dyDescent="0.2">
      <c r="A314" s="20" t="s">
        <v>31</v>
      </c>
      <c r="B314" s="20">
        <v>13</v>
      </c>
      <c r="C314" s="20" t="s">
        <v>144</v>
      </c>
      <c r="D314" s="22">
        <v>587</v>
      </c>
      <c r="E314" s="22">
        <v>6</v>
      </c>
      <c r="F314" s="23"/>
      <c r="G314" s="56">
        <v>53500</v>
      </c>
      <c r="H314" s="20"/>
      <c r="I314" s="29">
        <v>1500</v>
      </c>
      <c r="J314" s="29">
        <v>4100</v>
      </c>
      <c r="K314" s="24"/>
      <c r="L314" s="24"/>
      <c r="M314" s="24">
        <f>G314+H314+I314+J314+K314+L314</f>
        <v>59100</v>
      </c>
      <c r="N314" s="24">
        <f>M314/26</f>
        <v>2273.0769230769229</v>
      </c>
      <c r="O314" s="24">
        <f>(G314+H314)/12</f>
        <v>4458.333333333333</v>
      </c>
      <c r="P314" s="24">
        <f>G314*1%/24</f>
        <v>22.291666666666668</v>
      </c>
      <c r="Q314" s="39">
        <v>15</v>
      </c>
      <c r="R314" s="20" t="s">
        <v>28</v>
      </c>
      <c r="S314" s="62">
        <f>M314*9%</f>
        <v>5319</v>
      </c>
      <c r="T314" s="24">
        <f>M314*0.0765</f>
        <v>4521.1499999999996</v>
      </c>
      <c r="U314" s="20"/>
      <c r="V314" s="20">
        <v>573</v>
      </c>
    </row>
    <row r="315" spans="1:22" x14ac:dyDescent="0.2">
      <c r="F315" s="10"/>
      <c r="G315" s="55"/>
      <c r="I315" s="11"/>
      <c r="J315" s="11"/>
      <c r="K315" s="11"/>
      <c r="L315" s="11"/>
      <c r="M315" s="11"/>
      <c r="N315" s="11"/>
      <c r="O315" s="11"/>
      <c r="P315" s="11"/>
      <c r="Q315" s="11"/>
    </row>
    <row r="316" spans="1:22" ht="15" x14ac:dyDescent="0.25">
      <c r="F316" s="10"/>
      <c r="G316" s="55"/>
      <c r="I316" s="11"/>
      <c r="J316" s="11"/>
      <c r="K316" s="17" t="s">
        <v>88</v>
      </c>
      <c r="L316" s="11"/>
      <c r="M316" s="11"/>
      <c r="N316" s="11"/>
      <c r="O316" s="11"/>
      <c r="P316" s="11"/>
      <c r="Q316" s="11"/>
    </row>
    <row r="317" spans="1:22" x14ac:dyDescent="0.2">
      <c r="A317" s="5" t="s">
        <v>31</v>
      </c>
      <c r="B317" s="5">
        <v>3</v>
      </c>
      <c r="C317" s="5" t="s">
        <v>145</v>
      </c>
      <c r="D317" s="6">
        <v>554</v>
      </c>
      <c r="E317" s="6">
        <v>6</v>
      </c>
      <c r="F317" s="10">
        <v>43500</v>
      </c>
      <c r="G317" s="55">
        <f>F317</f>
        <v>43500</v>
      </c>
      <c r="I317" s="11"/>
      <c r="J317" s="11"/>
      <c r="K317" s="14">
        <v>850</v>
      </c>
      <c r="L317" s="11"/>
      <c r="M317" s="11">
        <f>G317+H317+I317+J317+K317+L317</f>
        <v>44350</v>
      </c>
      <c r="N317" s="11">
        <f>M317/26</f>
        <v>1705.7692307692307</v>
      </c>
      <c r="O317" s="11">
        <f>G317/12</f>
        <v>3625</v>
      </c>
      <c r="P317" s="11">
        <f>G317*1%/24</f>
        <v>18.125</v>
      </c>
      <c r="Q317" s="11">
        <v>0</v>
      </c>
      <c r="R317" s="11" t="s">
        <v>28</v>
      </c>
      <c r="S317" s="59">
        <f>M317*9%</f>
        <v>3991.5</v>
      </c>
      <c r="T317" s="11">
        <f>M317*0.0765</f>
        <v>3392.7750000000001</v>
      </c>
      <c r="V317" s="5">
        <v>573</v>
      </c>
    </row>
    <row r="318" spans="1:22" x14ac:dyDescent="0.2">
      <c r="F318" s="10"/>
      <c r="G318" s="55"/>
      <c r="I318" s="11"/>
      <c r="J318" s="11"/>
      <c r="K318" s="11"/>
      <c r="L318" s="11"/>
      <c r="M318" s="11"/>
      <c r="N318" s="11"/>
      <c r="O318" s="11"/>
      <c r="P318" s="11"/>
      <c r="Q318" s="11"/>
    </row>
    <row r="319" spans="1:22" ht="15" x14ac:dyDescent="0.25">
      <c r="F319" s="10"/>
      <c r="G319" s="55"/>
      <c r="I319" s="17" t="s">
        <v>146</v>
      </c>
      <c r="J319" s="17" t="s">
        <v>147</v>
      </c>
      <c r="K319" s="17" t="s">
        <v>88</v>
      </c>
      <c r="L319" s="18"/>
      <c r="M319" s="11"/>
      <c r="N319" s="11"/>
      <c r="O319" s="11"/>
      <c r="P319" s="11"/>
      <c r="Q319" s="11"/>
    </row>
    <row r="320" spans="1:22" x14ac:dyDescent="0.2">
      <c r="A320" s="5" t="s">
        <v>31</v>
      </c>
      <c r="B320" s="5">
        <v>26</v>
      </c>
      <c r="C320" s="5" t="s">
        <v>148</v>
      </c>
      <c r="D320" s="6">
        <v>435</v>
      </c>
      <c r="E320" s="6">
        <v>6</v>
      </c>
      <c r="F320" s="10">
        <v>59500</v>
      </c>
      <c r="G320" s="55">
        <f>F320</f>
        <v>59500</v>
      </c>
      <c r="I320" s="14">
        <v>6250</v>
      </c>
      <c r="J320" s="14">
        <v>1700</v>
      </c>
      <c r="K320" s="14">
        <v>850</v>
      </c>
      <c r="L320" s="11"/>
      <c r="M320" s="11">
        <f>G320+H320+I320+J320+K320+L320</f>
        <v>68300</v>
      </c>
      <c r="N320" s="11">
        <f>M320/26</f>
        <v>2626.9230769230771</v>
      </c>
      <c r="O320" s="11">
        <f>G320/12</f>
        <v>4958.333333333333</v>
      </c>
      <c r="P320" s="11">
        <f>G320*1%/24</f>
        <v>24.791666666666668</v>
      </c>
      <c r="Q320" s="11">
        <v>40</v>
      </c>
      <c r="R320" s="11" t="s">
        <v>28</v>
      </c>
      <c r="S320" s="59">
        <f>M320*9%</f>
        <v>6147</v>
      </c>
      <c r="T320" s="11">
        <f>M320*0.0765</f>
        <v>5224.95</v>
      </c>
      <c r="V320" s="12">
        <v>1167.8399999999999</v>
      </c>
    </row>
    <row r="321" spans="1:22" x14ac:dyDescent="0.2">
      <c r="F321" s="10"/>
      <c r="G321" s="55"/>
      <c r="I321" s="11"/>
      <c r="J321" s="11"/>
      <c r="K321" s="11"/>
      <c r="L321" s="11"/>
      <c r="M321" s="11"/>
      <c r="N321" s="11"/>
      <c r="O321" s="11"/>
      <c r="P321" s="11"/>
      <c r="Q321" s="11"/>
    </row>
    <row r="322" spans="1:22" ht="15" x14ac:dyDescent="0.25">
      <c r="F322" s="10"/>
      <c r="G322" s="55"/>
      <c r="I322" s="17" t="s">
        <v>149</v>
      </c>
      <c r="J322" s="17" t="s">
        <v>150</v>
      </c>
      <c r="K322" s="17" t="s">
        <v>151</v>
      </c>
      <c r="L322" s="17" t="s">
        <v>91</v>
      </c>
      <c r="M322" s="11"/>
      <c r="N322" s="11"/>
      <c r="O322" s="11"/>
      <c r="P322" s="11"/>
      <c r="T322" s="5"/>
    </row>
    <row r="323" spans="1:22" x14ac:dyDescent="0.2">
      <c r="A323" s="5" t="s">
        <v>27</v>
      </c>
      <c r="B323" s="5">
        <v>31</v>
      </c>
      <c r="C323" s="5" t="s">
        <v>152</v>
      </c>
      <c r="D323" s="6">
        <v>445</v>
      </c>
      <c r="E323" s="6">
        <v>5</v>
      </c>
      <c r="F323" s="10">
        <v>77000</v>
      </c>
      <c r="G323" s="55">
        <f>F323</f>
        <v>77000</v>
      </c>
      <c r="I323" s="14">
        <v>800</v>
      </c>
      <c r="J323" s="29">
        <v>1600</v>
      </c>
      <c r="K323" s="14">
        <v>800</v>
      </c>
      <c r="L323" s="14">
        <v>850</v>
      </c>
      <c r="M323" s="11">
        <f>G323+H323+I323+J323+K323+L323</f>
        <v>81050</v>
      </c>
      <c r="N323" s="11">
        <f>M323/26</f>
        <v>3117.3076923076924</v>
      </c>
      <c r="O323" s="11">
        <f>G323/12</f>
        <v>6416.666666666667</v>
      </c>
      <c r="P323" s="11">
        <f>G323*1%/24</f>
        <v>32.083333333333336</v>
      </c>
      <c r="Q323" s="11">
        <v>150</v>
      </c>
      <c r="R323" s="5" t="s">
        <v>55</v>
      </c>
      <c r="S323" s="59">
        <f>M323*3%</f>
        <v>2431.5</v>
      </c>
      <c r="T323" s="11">
        <f>M323*0.0765</f>
        <v>6200.3249999999998</v>
      </c>
      <c r="V323" s="5">
        <v>573</v>
      </c>
    </row>
    <row r="324" spans="1:22" x14ac:dyDescent="0.2">
      <c r="F324" s="10"/>
      <c r="G324" s="55"/>
      <c r="H324" s="11"/>
      <c r="I324" s="10"/>
      <c r="J324" s="10"/>
      <c r="K324" s="11"/>
      <c r="L324" s="11"/>
      <c r="M324" s="11"/>
      <c r="N324" s="11"/>
      <c r="O324" s="11"/>
      <c r="P324" s="11"/>
      <c r="T324" s="5"/>
    </row>
    <row r="325" spans="1:22" ht="15" x14ac:dyDescent="0.25">
      <c r="F325" s="10"/>
      <c r="G325" s="55"/>
      <c r="I325" s="17" t="s">
        <v>150</v>
      </c>
      <c r="J325" s="11"/>
      <c r="K325" s="11"/>
      <c r="L325" s="11"/>
      <c r="M325" s="11"/>
      <c r="N325" s="11"/>
      <c r="O325" s="11"/>
      <c r="P325" s="11"/>
      <c r="Q325" s="11"/>
    </row>
    <row r="326" spans="1:22" x14ac:dyDescent="0.2">
      <c r="A326" s="5" t="s">
        <v>31</v>
      </c>
      <c r="B326" s="5">
        <v>17</v>
      </c>
      <c r="C326" s="5" t="s">
        <v>153</v>
      </c>
      <c r="D326" s="6">
        <v>520</v>
      </c>
      <c r="E326" s="6">
        <v>6</v>
      </c>
      <c r="F326" s="10">
        <v>58500</v>
      </c>
      <c r="G326" s="55">
        <f>F326</f>
        <v>58500</v>
      </c>
      <c r="I326" s="14">
        <v>1600</v>
      </c>
      <c r="J326" s="11"/>
      <c r="K326" s="11"/>
      <c r="L326" s="11"/>
      <c r="M326" s="11">
        <f>G326+H326+I326+J326+K326+L326</f>
        <v>60100</v>
      </c>
      <c r="N326" s="11">
        <f>M326/26</f>
        <v>2311.5384615384614</v>
      </c>
      <c r="O326" s="11">
        <f>G326/12</f>
        <v>4875</v>
      </c>
      <c r="P326" s="11">
        <f>G326*1%/24</f>
        <v>24.375</v>
      </c>
      <c r="Q326" s="11">
        <v>30</v>
      </c>
      <c r="R326" s="5" t="s">
        <v>28</v>
      </c>
      <c r="S326" s="59">
        <f>M326*9%</f>
        <v>5409</v>
      </c>
      <c r="T326" s="11">
        <f>M326*0.0765</f>
        <v>4597.6499999999996</v>
      </c>
      <c r="V326" s="5">
        <v>573</v>
      </c>
    </row>
    <row r="327" spans="1:22" x14ac:dyDescent="0.2">
      <c r="F327" s="10"/>
      <c r="G327" s="55"/>
      <c r="I327" s="11"/>
      <c r="J327" s="11"/>
      <c r="K327" s="11"/>
      <c r="L327" s="11"/>
      <c r="M327" s="11"/>
      <c r="N327" s="11"/>
      <c r="O327" s="11"/>
      <c r="P327" s="11"/>
      <c r="Q327" s="11"/>
      <c r="R327" s="5"/>
    </row>
    <row r="328" spans="1:22" ht="15" x14ac:dyDescent="0.25">
      <c r="A328" s="20"/>
      <c r="B328" s="20"/>
      <c r="C328" s="20"/>
      <c r="D328" s="22"/>
      <c r="E328" s="22"/>
      <c r="F328" s="23"/>
      <c r="G328" s="56"/>
      <c r="H328" s="13" t="s">
        <v>154</v>
      </c>
      <c r="I328" s="24"/>
      <c r="J328" s="17" t="s">
        <v>155</v>
      </c>
      <c r="K328" s="17" t="s">
        <v>156</v>
      </c>
      <c r="L328" s="24"/>
      <c r="M328" s="24"/>
      <c r="N328" s="24"/>
      <c r="O328" s="24"/>
      <c r="P328" s="24"/>
      <c r="Q328" s="24"/>
      <c r="R328" s="20"/>
      <c r="S328" s="62"/>
      <c r="T328" s="24"/>
      <c r="U328" s="20"/>
      <c r="V328" s="20"/>
    </row>
    <row r="329" spans="1:22" x14ac:dyDescent="0.2">
      <c r="A329" s="20" t="s">
        <v>31</v>
      </c>
      <c r="B329" s="36"/>
      <c r="C329" s="20" t="s">
        <v>157</v>
      </c>
      <c r="D329" s="22">
        <v>580</v>
      </c>
      <c r="E329" s="22">
        <v>6</v>
      </c>
      <c r="F329" s="23"/>
      <c r="G329" s="56">
        <v>56500</v>
      </c>
      <c r="H329" s="14">
        <f>G329/183*20</f>
        <v>6174.8633879781428</v>
      </c>
      <c r="I329" s="24"/>
      <c r="J329" s="14">
        <v>3500</v>
      </c>
      <c r="K329" s="14">
        <v>1100</v>
      </c>
      <c r="L329" s="24"/>
      <c r="M329" s="24">
        <f>G329+H329+I329+J329+K329+L329</f>
        <v>67274.863387978141</v>
      </c>
      <c r="N329" s="24">
        <f>M329/26</f>
        <v>2587.494745691467</v>
      </c>
      <c r="O329" s="24">
        <f>(G329+H329)/12</f>
        <v>5222.9052823315114</v>
      </c>
      <c r="P329" s="24">
        <f>G329*1%/24</f>
        <v>23.541666666666668</v>
      </c>
      <c r="Q329" s="24"/>
      <c r="R329" s="20" t="s">
        <v>28</v>
      </c>
      <c r="S329" s="62">
        <f>M329*9%</f>
        <v>6054.7377049180323</v>
      </c>
      <c r="T329" s="24">
        <f>M329*0.0765</f>
        <v>5146.5270491803276</v>
      </c>
      <c r="U329" s="20"/>
      <c r="V329" s="20"/>
    </row>
    <row r="330" spans="1:22" x14ac:dyDescent="0.2">
      <c r="F330" s="10"/>
      <c r="G330" s="55"/>
      <c r="I330" s="11"/>
      <c r="J330" s="11"/>
      <c r="K330" s="11"/>
      <c r="L330" s="11"/>
      <c r="M330" s="11"/>
      <c r="N330" s="11"/>
      <c r="O330" s="11"/>
      <c r="P330" s="11"/>
      <c r="Q330" s="11"/>
      <c r="R330" s="5"/>
    </row>
    <row r="331" spans="1:22" ht="15" x14ac:dyDescent="0.25">
      <c r="F331" s="10"/>
      <c r="G331" s="55"/>
      <c r="I331" s="18"/>
      <c r="J331" s="18"/>
      <c r="K331" s="11"/>
      <c r="L331" s="11"/>
      <c r="M331" s="11"/>
      <c r="N331" s="11"/>
      <c r="O331" s="11"/>
      <c r="P331" s="11"/>
      <c r="Q331" s="11"/>
      <c r="R331" s="5"/>
    </row>
    <row r="332" spans="1:22" x14ac:dyDescent="0.2">
      <c r="A332" s="5" t="s">
        <v>27</v>
      </c>
      <c r="B332" s="5">
        <v>34</v>
      </c>
      <c r="C332" s="15" t="s">
        <v>158</v>
      </c>
      <c r="D332" s="6">
        <v>647</v>
      </c>
      <c r="E332" s="6">
        <v>6</v>
      </c>
      <c r="F332" s="10">
        <v>77000</v>
      </c>
      <c r="G332" s="57">
        <f>F332/2</f>
        <v>38500</v>
      </c>
      <c r="H332" s="11"/>
      <c r="I332" s="11"/>
      <c r="J332" s="11"/>
      <c r="K332" s="11"/>
      <c r="L332" s="11"/>
      <c r="M332" s="11">
        <f>G332+H332+I332+J332+K332+L332</f>
        <v>38500</v>
      </c>
      <c r="N332" s="11">
        <f>M332/26</f>
        <v>1480.7692307692307</v>
      </c>
      <c r="O332" s="11">
        <f>G332/12</f>
        <v>3208.3333333333335</v>
      </c>
      <c r="P332" s="11">
        <f>G332*1%/24</f>
        <v>16.041666666666668</v>
      </c>
      <c r="Q332" s="11">
        <v>35</v>
      </c>
      <c r="R332" s="11" t="s">
        <v>28</v>
      </c>
      <c r="S332" s="59">
        <f>M332*9%</f>
        <v>3465</v>
      </c>
      <c r="T332" s="11">
        <f>M332*0.0765</f>
        <v>2945.25</v>
      </c>
    </row>
    <row r="333" spans="1:22" x14ac:dyDescent="0.2">
      <c r="F333" s="10"/>
      <c r="G333" s="55"/>
      <c r="H333" s="11"/>
      <c r="I333" s="11"/>
      <c r="J333" s="11"/>
      <c r="K333" s="11"/>
      <c r="L333" s="11"/>
      <c r="M333" s="11"/>
      <c r="N333" s="11"/>
      <c r="O333" s="11"/>
      <c r="P333" s="11"/>
      <c r="Q333" s="11"/>
    </row>
    <row r="334" spans="1:22" ht="15" x14ac:dyDescent="0.25">
      <c r="F334" s="10"/>
      <c r="G334" s="55"/>
      <c r="H334" s="11"/>
      <c r="I334" s="11"/>
      <c r="J334" s="11"/>
      <c r="K334" s="11"/>
      <c r="L334" s="17" t="s">
        <v>91</v>
      </c>
      <c r="M334" s="11"/>
      <c r="N334" s="11"/>
      <c r="O334" s="11"/>
      <c r="P334" s="11"/>
      <c r="Q334" s="11"/>
    </row>
    <row r="335" spans="1:22" x14ac:dyDescent="0.2">
      <c r="A335" s="5" t="s">
        <v>31</v>
      </c>
      <c r="B335" s="5">
        <v>17</v>
      </c>
      <c r="C335" s="5" t="s">
        <v>159</v>
      </c>
      <c r="D335" s="6">
        <v>691</v>
      </c>
      <c r="E335" s="6">
        <v>6</v>
      </c>
      <c r="F335" s="10">
        <v>55500</v>
      </c>
      <c r="G335" s="55">
        <f>F335</f>
        <v>55500</v>
      </c>
      <c r="H335" s="11"/>
      <c r="I335" s="11"/>
      <c r="J335" s="11"/>
      <c r="K335" s="11"/>
      <c r="L335" s="14">
        <v>850</v>
      </c>
      <c r="M335" s="11">
        <f>G335+H335+I335+J335+K335+L335</f>
        <v>56350</v>
      </c>
      <c r="N335" s="11">
        <f>M335/26</f>
        <v>2167.3076923076924</v>
      </c>
      <c r="O335" s="11">
        <f>G335/12</f>
        <v>4625</v>
      </c>
      <c r="P335" s="11">
        <f>G335*1%/24</f>
        <v>23.125</v>
      </c>
      <c r="Q335" s="11">
        <v>50</v>
      </c>
      <c r="R335" s="11" t="s">
        <v>28</v>
      </c>
      <c r="S335" s="59">
        <f>M335*9%</f>
        <v>5071.5</v>
      </c>
      <c r="T335" s="11">
        <f>M335*0.0765</f>
        <v>4310.7749999999996</v>
      </c>
    </row>
    <row r="336" spans="1:22" x14ac:dyDescent="0.2">
      <c r="F336" s="10"/>
      <c r="G336" s="55"/>
      <c r="H336" s="11"/>
      <c r="I336" s="11"/>
      <c r="J336" s="11"/>
      <c r="K336" s="11"/>
      <c r="L336" s="11"/>
      <c r="M336" s="11"/>
      <c r="N336" s="11"/>
      <c r="O336" s="11"/>
      <c r="P336" s="11"/>
      <c r="Q336" s="11"/>
    </row>
    <row r="337" spans="1:22" ht="15" x14ac:dyDescent="0.25">
      <c r="F337" s="10"/>
      <c r="G337" s="55"/>
      <c r="H337" s="11"/>
      <c r="I337" s="11"/>
      <c r="J337" s="17" t="s">
        <v>160</v>
      </c>
      <c r="K337" s="17" t="s">
        <v>161</v>
      </c>
      <c r="L337" s="4"/>
      <c r="M337" s="11"/>
      <c r="N337" s="11"/>
      <c r="O337" s="11"/>
      <c r="P337" s="11"/>
      <c r="Q337" s="11"/>
    </row>
    <row r="338" spans="1:22" x14ac:dyDescent="0.2">
      <c r="A338" s="5" t="s">
        <v>31</v>
      </c>
      <c r="B338" s="5">
        <v>5</v>
      </c>
      <c r="C338" s="5" t="s">
        <v>162</v>
      </c>
      <c r="D338" s="6">
        <v>522</v>
      </c>
      <c r="E338" s="6">
        <v>6</v>
      </c>
      <c r="F338" s="10">
        <v>45500</v>
      </c>
      <c r="G338" s="55">
        <f>F338</f>
        <v>45500</v>
      </c>
      <c r="H338" s="11"/>
      <c r="I338" s="11"/>
      <c r="J338" s="14">
        <v>3200</v>
      </c>
      <c r="K338" s="14">
        <v>3200</v>
      </c>
      <c r="L338" s="11"/>
      <c r="M338" s="11">
        <f>G338+H338+I338+J338+K338+L338</f>
        <v>51900</v>
      </c>
      <c r="N338" s="11">
        <f>M338/26</f>
        <v>1996.1538461538462</v>
      </c>
      <c r="O338" s="11">
        <f>G338/12</f>
        <v>3791.6666666666665</v>
      </c>
      <c r="P338" s="11">
        <f>G338*1%/24</f>
        <v>18.958333333333332</v>
      </c>
      <c r="Q338" s="11"/>
      <c r="R338" s="11" t="s">
        <v>28</v>
      </c>
      <c r="S338" s="59">
        <f>M338*9%</f>
        <v>4671</v>
      </c>
      <c r="T338" s="11">
        <f>M338*0.0765</f>
        <v>3970.35</v>
      </c>
      <c r="V338" s="5">
        <v>587</v>
      </c>
    </row>
    <row r="339" spans="1:22" x14ac:dyDescent="0.2">
      <c r="F339" s="10"/>
      <c r="G339" s="55"/>
      <c r="H339" s="11"/>
      <c r="I339" s="11"/>
      <c r="J339" s="11"/>
      <c r="K339" s="11"/>
      <c r="L339" s="11"/>
      <c r="M339" s="11"/>
      <c r="N339" s="11"/>
      <c r="O339" s="11"/>
      <c r="P339" s="11"/>
      <c r="Q339" s="11"/>
    </row>
    <row r="340" spans="1:22" x14ac:dyDescent="0.2">
      <c r="F340" s="40"/>
      <c r="G340" s="61"/>
      <c r="I340" s="11"/>
      <c r="J340" s="11"/>
      <c r="K340" s="11"/>
      <c r="L340" s="11"/>
      <c r="M340" s="11"/>
      <c r="N340" s="11"/>
      <c r="O340" s="11"/>
      <c r="P340" s="11"/>
      <c r="Q340" s="11"/>
      <c r="T340" s="5"/>
    </row>
    <row r="341" spans="1:22" x14ac:dyDescent="0.2">
      <c r="C341" s="6" t="s">
        <v>231</v>
      </c>
      <c r="F341" s="40">
        <f t="shared" ref="F341:Q341" si="3">SUM(F225:F340)</f>
        <v>2001000</v>
      </c>
      <c r="G341" s="61">
        <f t="shared" si="3"/>
        <v>2114000</v>
      </c>
      <c r="H341" s="11">
        <f t="shared" si="3"/>
        <v>44368.852459016387</v>
      </c>
      <c r="I341" s="11">
        <f t="shared" si="3"/>
        <v>27100</v>
      </c>
      <c r="J341" s="11">
        <f t="shared" si="3"/>
        <v>31200</v>
      </c>
      <c r="K341" s="11">
        <f t="shared" si="3"/>
        <v>18700</v>
      </c>
      <c r="L341" s="11">
        <f t="shared" si="3"/>
        <v>4400</v>
      </c>
      <c r="M341" s="11">
        <f t="shared" si="3"/>
        <v>2239768.8524590163</v>
      </c>
      <c r="N341" s="11">
        <f t="shared" si="3"/>
        <v>86144.955863808325</v>
      </c>
      <c r="O341" s="11">
        <f t="shared" si="3"/>
        <v>179649.13479052825</v>
      </c>
      <c r="P341" s="11">
        <f t="shared" si="3"/>
        <v>880.83333333333314</v>
      </c>
      <c r="Q341" s="11">
        <f t="shared" si="3"/>
        <v>2232</v>
      </c>
      <c r="S341" s="59">
        <f>SUM(S225:S340)</f>
        <v>169593.19672131148</v>
      </c>
      <c r="T341" s="11">
        <f>SUM(T225:T340)</f>
        <v>171342.31721311476</v>
      </c>
      <c r="V341" s="5">
        <f>SUM(V225:V340)</f>
        <v>23723.760000000002</v>
      </c>
    </row>
    <row r="345" spans="1:22" x14ac:dyDescent="0.2">
      <c r="C345" s="65" t="s">
        <v>232</v>
      </c>
      <c r="D345" s="66"/>
      <c r="E345" s="66"/>
      <c r="F345" s="65"/>
      <c r="G345" s="66" t="s">
        <v>201</v>
      </c>
      <c r="H345" s="65" t="s">
        <v>14</v>
      </c>
    </row>
    <row r="346" spans="1:22" x14ac:dyDescent="0.2">
      <c r="G346" s="67">
        <f>G73+G140+G219+G341</f>
        <v>5304500</v>
      </c>
      <c r="H346" s="68">
        <f>H73+H140+H219+H341</f>
        <v>63663.934426229505</v>
      </c>
    </row>
    <row r="351" spans="1:22" x14ac:dyDescent="0.2">
      <c r="C351" s="65" t="s">
        <v>202</v>
      </c>
      <c r="D351" s="66"/>
      <c r="E351" s="66"/>
      <c r="F351" s="65"/>
      <c r="G351" s="67">
        <f>G346+H346</f>
        <v>5368163.9344262294</v>
      </c>
    </row>
    <row r="352" spans="1:22" x14ac:dyDescent="0.2">
      <c r="C352" s="65" t="s">
        <v>23</v>
      </c>
      <c r="D352" s="66"/>
      <c r="E352" s="66"/>
      <c r="F352" s="65"/>
      <c r="G352" s="67">
        <f>G351*7.65%</f>
        <v>410664.54098360654</v>
      </c>
    </row>
    <row r="353" spans="3:17" x14ac:dyDescent="0.2">
      <c r="C353" s="65" t="s">
        <v>8</v>
      </c>
      <c r="D353" s="66"/>
      <c r="E353" s="66"/>
      <c r="F353" s="65"/>
      <c r="G353" s="67">
        <f>T73+R140+T219+S341</f>
        <v>439603.25409836066</v>
      </c>
    </row>
    <row r="354" spans="3:17" x14ac:dyDescent="0.2">
      <c r="C354" s="65" t="s">
        <v>219</v>
      </c>
      <c r="D354" s="66"/>
      <c r="E354" s="66"/>
      <c r="F354" s="65"/>
      <c r="G354" s="67">
        <f>SUM(W73+U140+W219+V341)*12</f>
        <v>588702.24</v>
      </c>
    </row>
    <row r="355" spans="3:17" x14ac:dyDescent="0.2">
      <c r="C355" s="65" t="s">
        <v>204</v>
      </c>
      <c r="D355" s="66"/>
      <c r="E355" s="66"/>
      <c r="F355" s="65"/>
      <c r="G355" s="73">
        <f>G351*1%</f>
        <v>53681.639344262294</v>
      </c>
    </row>
    <row r="356" spans="3:17" x14ac:dyDescent="0.2">
      <c r="C356" s="65" t="s">
        <v>228</v>
      </c>
      <c r="D356" s="77">
        <v>78</v>
      </c>
      <c r="E356" s="66">
        <v>97</v>
      </c>
      <c r="F356" s="65"/>
      <c r="G356" s="73">
        <f>D356*E356</f>
        <v>7566</v>
      </c>
    </row>
    <row r="357" spans="3:17" x14ac:dyDescent="0.2">
      <c r="C357" s="65" t="s">
        <v>216</v>
      </c>
      <c r="D357" s="66">
        <v>3.7399999999999998E-3</v>
      </c>
      <c r="E357" s="69">
        <f>SUM(P73+N140+P219+O341)</f>
        <v>447132.05828779598</v>
      </c>
      <c r="F357" s="66">
        <v>12</v>
      </c>
      <c r="G357" s="75">
        <f>(E357*D357)*F357</f>
        <v>20067.286775956283</v>
      </c>
    </row>
    <row r="358" spans="3:17" x14ac:dyDescent="0.2">
      <c r="E358" s="74"/>
      <c r="F358" s="6"/>
      <c r="G358" s="76"/>
    </row>
    <row r="359" spans="3:17" x14ac:dyDescent="0.2">
      <c r="C359" s="65" t="s">
        <v>220</v>
      </c>
      <c r="D359" s="66"/>
      <c r="E359" s="66"/>
      <c r="F359" s="65"/>
      <c r="G359" s="67">
        <f>G351+G352+G353+G354+G355+G356+G357</f>
        <v>6888448.8956284141</v>
      </c>
      <c r="H359" s="5" t="s">
        <v>221</v>
      </c>
    </row>
    <row r="360" spans="3:17" x14ac:dyDescent="0.2">
      <c r="G360" s="59"/>
    </row>
    <row r="361" spans="3:17" x14ac:dyDescent="0.2">
      <c r="C361" s="65" t="s">
        <v>203</v>
      </c>
      <c r="D361" s="66"/>
      <c r="E361" s="66"/>
      <c r="F361" s="65"/>
      <c r="G361" s="67">
        <f>I73+J73+K73+L73+M73+I140+J140+K140+I219+J219+K219+L219+M219+I341+J341+K341+L341</f>
        <v>120900</v>
      </c>
    </row>
    <row r="362" spans="3:17" x14ac:dyDescent="0.2">
      <c r="C362" s="65" t="s">
        <v>23</v>
      </c>
      <c r="D362" s="66"/>
      <c r="E362" s="66"/>
      <c r="F362" s="65"/>
      <c r="G362" s="67">
        <f>G361*7.65%</f>
        <v>9248.85</v>
      </c>
    </row>
    <row r="363" spans="3:17" x14ac:dyDescent="0.2">
      <c r="C363" s="65" t="s">
        <v>205</v>
      </c>
      <c r="D363" s="66"/>
      <c r="E363" s="66"/>
      <c r="F363" s="65"/>
      <c r="G363" s="69">
        <f>G361*9%</f>
        <v>10881</v>
      </c>
    </row>
    <row r="364" spans="3:17" ht="15" x14ac:dyDescent="0.25">
      <c r="C364" s="65" t="s">
        <v>206</v>
      </c>
      <c r="D364" s="66"/>
      <c r="E364" s="66"/>
      <c r="F364" s="65"/>
      <c r="G364" s="67">
        <f>G361+G362+G363</f>
        <v>141029.85</v>
      </c>
      <c r="L364" s="1" t="s">
        <v>240</v>
      </c>
      <c r="M364" s="1"/>
    </row>
    <row r="365" spans="3:17" ht="15" x14ac:dyDescent="0.25">
      <c r="L365" s="1" t="s">
        <v>239</v>
      </c>
      <c r="M365" s="1"/>
      <c r="N365" s="1"/>
      <c r="O365" s="1"/>
      <c r="P365" s="1"/>
      <c r="Q365" s="1"/>
    </row>
    <row r="366" spans="3:17" x14ac:dyDescent="0.2">
      <c r="C366" s="54" t="s">
        <v>213</v>
      </c>
      <c r="G366" s="70">
        <f>G359+G364</f>
        <v>7029478.7456284137</v>
      </c>
      <c r="L366" s="86" t="s">
        <v>236</v>
      </c>
      <c r="M366" s="86"/>
      <c r="N366" s="86"/>
      <c r="O366" s="86"/>
    </row>
    <row r="367" spans="3:17" x14ac:dyDescent="0.2">
      <c r="C367" s="54" t="s">
        <v>214</v>
      </c>
      <c r="G367" s="71">
        <v>79433.11</v>
      </c>
      <c r="H367" s="5" t="s">
        <v>217</v>
      </c>
      <c r="L367" s="87">
        <v>11000879</v>
      </c>
      <c r="M367" s="88">
        <v>0.62</v>
      </c>
      <c r="N367" s="87">
        <f>L367*M367</f>
        <v>6820544.9799999995</v>
      </c>
      <c r="O367" s="86"/>
    </row>
    <row r="368" spans="3:17" x14ac:dyDescent="0.2">
      <c r="C368" s="54" t="s">
        <v>215</v>
      </c>
      <c r="G368" s="70">
        <f>G366+G367</f>
        <v>7108911.8556284141</v>
      </c>
      <c r="L368" s="86"/>
      <c r="M368" s="86"/>
      <c r="N368" s="89" t="s">
        <v>237</v>
      </c>
      <c r="O368" s="86"/>
    </row>
    <row r="369" spans="3:15" x14ac:dyDescent="0.2">
      <c r="L369" s="86"/>
      <c r="M369" s="86"/>
      <c r="N369" s="86"/>
      <c r="O369" s="86"/>
    </row>
    <row r="371" spans="3:15" x14ac:dyDescent="0.2">
      <c r="C371" s="5" t="s">
        <v>222</v>
      </c>
      <c r="L371" s="86" t="s">
        <v>238</v>
      </c>
      <c r="M371" s="86"/>
      <c r="N371" s="86"/>
      <c r="O371" s="86"/>
    </row>
    <row r="372" spans="3:15" x14ac:dyDescent="0.2">
      <c r="L372" s="90">
        <v>10916139</v>
      </c>
      <c r="M372" s="88">
        <v>0.62</v>
      </c>
      <c r="N372" s="90">
        <f>L372*M372</f>
        <v>6768006.1799999997</v>
      </c>
      <c r="O372" s="86"/>
    </row>
    <row r="373" spans="3:15" x14ac:dyDescent="0.2">
      <c r="C373" s="5" t="s">
        <v>233</v>
      </c>
      <c r="L373" s="86"/>
      <c r="M373" s="86"/>
      <c r="N373" s="89" t="s">
        <v>237</v>
      </c>
      <c r="O373" s="86"/>
    </row>
    <row r="374" spans="3:15" x14ac:dyDescent="0.2">
      <c r="C374" s="5" t="s">
        <v>211</v>
      </c>
    </row>
    <row r="375" spans="3:15" x14ac:dyDescent="0.2">
      <c r="C375" s="5" t="s">
        <v>208</v>
      </c>
    </row>
    <row r="376" spans="3:15" x14ac:dyDescent="0.2">
      <c r="C376" s="5" t="s">
        <v>209</v>
      </c>
    </row>
    <row r="377" spans="3:15" x14ac:dyDescent="0.2">
      <c r="C377" s="5" t="s">
        <v>210</v>
      </c>
    </row>
    <row r="378" spans="3:15" x14ac:dyDescent="0.2">
      <c r="C378" s="5" t="s">
        <v>212</v>
      </c>
    </row>
  </sheetData>
  <mergeCells count="4">
    <mergeCell ref="I7:L7"/>
    <mergeCell ref="I78:K78"/>
    <mergeCell ref="I144:M144"/>
    <mergeCell ref="I224:L224"/>
  </mergeCells>
  <pageMargins left="0.73" right="0.36" top="0.68" bottom="0.55000000000000004" header="0.5" footer="0.5"/>
  <pageSetup paperSize="17" scale="57" fitToHeight="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63"/>
  <sheetViews>
    <sheetView tabSelected="1" topLeftCell="A325" workbookViewId="0">
      <selection activeCell="J356" sqref="J356"/>
    </sheetView>
  </sheetViews>
  <sheetFormatPr defaultRowHeight="15" x14ac:dyDescent="0.25"/>
  <cols>
    <col min="1" max="1" width="28.28515625" customWidth="1"/>
    <col min="2" max="2" width="7.42578125" customWidth="1"/>
    <col min="3" max="3" width="32.42578125" customWidth="1"/>
    <col min="4" max="4" width="13.5703125" customWidth="1"/>
    <col min="6" max="6" width="13.85546875" customWidth="1"/>
    <col min="7" max="7" width="18.140625" customWidth="1"/>
    <col min="8" max="8" width="13" customWidth="1"/>
    <col min="9" max="9" width="12.85546875" customWidth="1"/>
    <col min="10" max="10" width="13" customWidth="1"/>
    <col min="11" max="11" width="11.7109375" customWidth="1"/>
    <col min="12" max="12" width="20.7109375" customWidth="1"/>
    <col min="13" max="13" width="14.140625" customWidth="1"/>
    <col min="14" max="14" width="15.28515625" customWidth="1"/>
    <col min="15" max="15" width="16.140625" customWidth="1"/>
    <col min="16" max="16" width="14.28515625" customWidth="1"/>
    <col min="17" max="17" width="13.28515625" customWidth="1"/>
    <col min="18" max="18" width="14.85546875" customWidth="1"/>
    <col min="19" max="19" width="13" customWidth="1"/>
    <col min="20" max="20" width="11.140625" customWidth="1"/>
    <col min="21" max="21" width="19.140625" customWidth="1"/>
    <col min="23" max="23" width="19.42578125" customWidth="1"/>
  </cols>
  <sheetData>
    <row r="1" spans="1:23" x14ac:dyDescent="0.25">
      <c r="A1" t="s">
        <v>242</v>
      </c>
    </row>
    <row r="2" spans="1:23" x14ac:dyDescent="0.25">
      <c r="A2" t="s">
        <v>243</v>
      </c>
    </row>
    <row r="3" spans="1:23" ht="150" customHeight="1" x14ac:dyDescent="0.25">
      <c r="A3" s="92" t="s">
        <v>244</v>
      </c>
    </row>
    <row r="5" spans="1:23" s="1" customFormat="1" x14ac:dyDescent="0.25">
      <c r="A5" s="51" t="s">
        <v>0</v>
      </c>
      <c r="B5" s="51"/>
      <c r="C5" s="51"/>
      <c r="D5" s="52" t="s">
        <v>1</v>
      </c>
      <c r="E5" s="1" t="s">
        <v>2</v>
      </c>
      <c r="G5" s="2"/>
      <c r="N5" s="3" t="s">
        <v>3</v>
      </c>
      <c r="O5" s="2" t="s">
        <v>4</v>
      </c>
      <c r="R5" s="4"/>
      <c r="S5" s="18"/>
      <c r="T5" s="4"/>
    </row>
    <row r="6" spans="1:23" s="5" customFormat="1" x14ac:dyDescent="0.25">
      <c r="D6" s="6"/>
      <c r="E6" s="6"/>
      <c r="F6" s="5" t="s">
        <v>5</v>
      </c>
      <c r="G6" s="6" t="s">
        <v>6</v>
      </c>
      <c r="R6" s="2" t="s">
        <v>7</v>
      </c>
      <c r="S6" s="2" t="s">
        <v>8</v>
      </c>
      <c r="T6" s="2" t="s">
        <v>8</v>
      </c>
    </row>
    <row r="7" spans="1:23" s="1" customFormat="1" x14ac:dyDescent="0.25">
      <c r="A7" s="1" t="s">
        <v>245</v>
      </c>
      <c r="C7" s="7" t="s">
        <v>9</v>
      </c>
      <c r="D7" s="91" t="s">
        <v>10</v>
      </c>
      <c r="E7" s="91" t="s">
        <v>11</v>
      </c>
      <c r="F7" s="91" t="s">
        <v>12</v>
      </c>
      <c r="G7" s="91" t="s">
        <v>13</v>
      </c>
      <c r="H7" s="9" t="s">
        <v>14</v>
      </c>
      <c r="I7" s="93" t="s">
        <v>15</v>
      </c>
      <c r="J7" s="93"/>
      <c r="K7" s="93"/>
      <c r="L7" s="93"/>
      <c r="M7" s="91"/>
      <c r="N7" s="91" t="s">
        <v>16</v>
      </c>
      <c r="O7" s="91" t="s">
        <v>17</v>
      </c>
      <c r="P7" s="91" t="s">
        <v>18</v>
      </c>
      <c r="Q7" s="91" t="s">
        <v>19</v>
      </c>
      <c r="R7" s="91" t="s">
        <v>20</v>
      </c>
      <c r="S7" s="91" t="s">
        <v>21</v>
      </c>
      <c r="T7" s="91" t="s">
        <v>22</v>
      </c>
      <c r="U7" s="91" t="s">
        <v>23</v>
      </c>
      <c r="V7" s="7" t="s">
        <v>24</v>
      </c>
      <c r="W7" s="7" t="s">
        <v>25</v>
      </c>
    </row>
    <row r="8" spans="1:23" s="5" customFormat="1" ht="14.25" x14ac:dyDescent="0.2">
      <c r="D8" s="6"/>
      <c r="E8" s="6"/>
      <c r="F8" s="10"/>
      <c r="G8" s="55"/>
      <c r="I8" s="11"/>
      <c r="N8" s="11"/>
      <c r="O8" s="11"/>
      <c r="P8" s="11"/>
      <c r="Q8" s="11"/>
      <c r="R8" s="11"/>
      <c r="S8" s="59"/>
      <c r="T8" s="11"/>
      <c r="U8" s="11"/>
    </row>
    <row r="9" spans="1:23" s="5" customFormat="1" x14ac:dyDescent="0.25">
      <c r="D9" s="6"/>
      <c r="E9" s="6"/>
      <c r="F9" s="10"/>
      <c r="G9" s="55"/>
      <c r="I9" s="11"/>
      <c r="L9" s="13" t="s">
        <v>29</v>
      </c>
      <c r="M9" s="2"/>
      <c r="N9" s="11"/>
      <c r="O9" s="11"/>
      <c r="P9" s="11"/>
      <c r="Q9" s="11"/>
      <c r="R9" s="11"/>
      <c r="S9" s="59"/>
      <c r="T9" s="11"/>
      <c r="U9" s="11"/>
    </row>
    <row r="10" spans="1:23" s="5" customFormat="1" ht="14.25" x14ac:dyDescent="0.2">
      <c r="A10" s="5" t="s">
        <v>27</v>
      </c>
      <c r="B10" s="5">
        <v>18</v>
      </c>
      <c r="C10" s="5" t="s">
        <v>30</v>
      </c>
      <c r="D10" s="6">
        <v>306</v>
      </c>
      <c r="E10" s="6">
        <v>6</v>
      </c>
      <c r="F10" s="10">
        <v>60000</v>
      </c>
      <c r="G10" s="55">
        <f>F10</f>
        <v>60000</v>
      </c>
      <c r="L10" s="14">
        <v>850</v>
      </c>
      <c r="M10" s="11"/>
      <c r="N10" s="11">
        <f>G10+H10+I10+J10+K10+L10</f>
        <v>60850</v>
      </c>
      <c r="O10" s="11">
        <f>N10/26</f>
        <v>2340.3846153846152</v>
      </c>
      <c r="P10" s="11">
        <f>G10/12</f>
        <v>5000</v>
      </c>
      <c r="Q10" s="11">
        <f>G10*1%/24</f>
        <v>25</v>
      </c>
      <c r="R10" s="11">
        <v>25</v>
      </c>
      <c r="S10" s="59" t="s">
        <v>28</v>
      </c>
      <c r="T10" s="11">
        <f>N10*9%</f>
        <v>5476.5</v>
      </c>
      <c r="U10" s="11">
        <f>N10*0.0765</f>
        <v>4655.0249999999996</v>
      </c>
      <c r="W10" s="5">
        <v>587</v>
      </c>
    </row>
    <row r="11" spans="1:23" s="5" customFormat="1" ht="14.25" x14ac:dyDescent="0.2">
      <c r="D11" s="6"/>
      <c r="E11" s="6"/>
      <c r="F11" s="10"/>
      <c r="G11" s="55"/>
      <c r="L11" s="11"/>
      <c r="M11" s="11"/>
      <c r="N11" s="11"/>
      <c r="O11" s="11"/>
      <c r="P11" s="11"/>
      <c r="Q11" s="11"/>
      <c r="R11" s="11"/>
      <c r="S11" s="59"/>
      <c r="T11" s="11"/>
      <c r="U11" s="11"/>
    </row>
    <row r="12" spans="1:23" s="5" customFormat="1" ht="14.25" x14ac:dyDescent="0.2">
      <c r="D12" s="6"/>
      <c r="E12" s="6"/>
      <c r="F12" s="10"/>
      <c r="G12" s="55"/>
      <c r="L12" s="11"/>
      <c r="M12" s="11"/>
      <c r="N12" s="11"/>
      <c r="O12" s="11"/>
      <c r="P12" s="11"/>
      <c r="Q12" s="11"/>
      <c r="R12" s="11"/>
      <c r="S12" s="59"/>
      <c r="T12" s="11"/>
      <c r="U12" s="11"/>
    </row>
    <row r="13" spans="1:23" s="5" customFormat="1" ht="14.25" x14ac:dyDescent="0.2">
      <c r="A13" s="5" t="s">
        <v>31</v>
      </c>
      <c r="B13" s="5">
        <v>6</v>
      </c>
      <c r="C13" s="5" t="s">
        <v>32</v>
      </c>
      <c r="D13" s="6">
        <v>500</v>
      </c>
      <c r="E13" s="6">
        <v>6</v>
      </c>
      <c r="F13" s="10">
        <v>46500</v>
      </c>
      <c r="G13" s="55">
        <f>F13</f>
        <v>46500</v>
      </c>
      <c r="N13" s="11">
        <f>G13+H13+I13+J13+K13+L13</f>
        <v>46500</v>
      </c>
      <c r="O13" s="11">
        <f>N13/26</f>
        <v>1788.4615384615386</v>
      </c>
      <c r="P13" s="11">
        <f>G13/12</f>
        <v>3875</v>
      </c>
      <c r="Q13" s="11">
        <f>G13*1%/24</f>
        <v>19.375</v>
      </c>
      <c r="R13" s="11">
        <v>20</v>
      </c>
      <c r="S13" s="59" t="s">
        <v>28</v>
      </c>
      <c r="T13" s="11">
        <f>N13*9%</f>
        <v>4185</v>
      </c>
      <c r="U13" s="11">
        <f>N13*0.0765</f>
        <v>3557.25</v>
      </c>
    </row>
    <row r="14" spans="1:23" s="5" customFormat="1" ht="14.25" x14ac:dyDescent="0.2">
      <c r="D14" s="6"/>
      <c r="E14" s="6"/>
      <c r="F14" s="10"/>
      <c r="G14" s="55"/>
      <c r="N14" s="11"/>
      <c r="O14" s="11"/>
      <c r="P14" s="11"/>
      <c r="Q14" s="11"/>
      <c r="R14" s="11"/>
      <c r="S14" s="59"/>
      <c r="T14" s="11"/>
      <c r="U14" s="11"/>
    </row>
    <row r="15" spans="1:23" s="5" customFormat="1" ht="14.25" x14ac:dyDescent="0.2">
      <c r="D15" s="6"/>
      <c r="E15" s="6"/>
      <c r="G15" s="6"/>
      <c r="R15" s="11"/>
      <c r="S15" s="59"/>
      <c r="T15" s="11"/>
    </row>
    <row r="16" spans="1:23" s="5" customFormat="1" ht="14.25" x14ac:dyDescent="0.2">
      <c r="A16" s="5" t="s">
        <v>31</v>
      </c>
      <c r="B16" s="5">
        <v>1</v>
      </c>
      <c r="C16" s="5" t="s">
        <v>33</v>
      </c>
      <c r="D16" s="6">
        <v>560</v>
      </c>
      <c r="E16" s="6">
        <v>6</v>
      </c>
      <c r="F16" s="10">
        <v>41500</v>
      </c>
      <c r="G16" s="55">
        <f>F16</f>
        <v>41500</v>
      </c>
      <c r="N16" s="11">
        <f>G16+H16+I16+J16+K16+L16</f>
        <v>41500</v>
      </c>
      <c r="O16" s="11">
        <f>N16/26</f>
        <v>1596.1538461538462</v>
      </c>
      <c r="P16" s="11">
        <f>G16/12</f>
        <v>3458.3333333333335</v>
      </c>
      <c r="Q16" s="11">
        <f>G16*1%/24</f>
        <v>17.291666666666668</v>
      </c>
      <c r="R16" s="11">
        <v>18</v>
      </c>
      <c r="S16" s="59" t="s">
        <v>28</v>
      </c>
      <c r="T16" s="11">
        <f>N16*9%</f>
        <v>3735</v>
      </c>
      <c r="U16" s="11">
        <f>N16*0.0765</f>
        <v>3174.75</v>
      </c>
    </row>
    <row r="17" spans="1:23" s="5" customFormat="1" ht="14.25" x14ac:dyDescent="0.2">
      <c r="D17" s="6"/>
      <c r="E17" s="6"/>
      <c r="F17" s="10"/>
      <c r="G17" s="55"/>
      <c r="N17" s="11"/>
      <c r="O17" s="11"/>
      <c r="P17" s="11"/>
      <c r="Q17" s="11"/>
      <c r="R17" s="11"/>
      <c r="S17" s="59"/>
      <c r="T17" s="11"/>
      <c r="U17" s="11"/>
    </row>
    <row r="18" spans="1:23" s="5" customFormat="1" x14ac:dyDescent="0.25">
      <c r="D18" s="6"/>
      <c r="E18" s="6"/>
      <c r="F18" s="10"/>
      <c r="G18" s="55"/>
      <c r="H18" s="16" t="s">
        <v>34</v>
      </c>
      <c r="L18" s="13" t="s">
        <v>29</v>
      </c>
      <c r="M18" s="11"/>
      <c r="N18" s="11"/>
      <c r="O18" s="11"/>
      <c r="P18" s="11"/>
      <c r="Q18" s="11"/>
      <c r="R18" s="11"/>
      <c r="S18" s="59"/>
      <c r="T18" s="11"/>
      <c r="U18" s="11"/>
    </row>
    <row r="19" spans="1:23" s="5" customFormat="1" ht="14.25" x14ac:dyDescent="0.2">
      <c r="A19" s="81" t="s">
        <v>27</v>
      </c>
      <c r="B19" s="81">
        <v>4.5</v>
      </c>
      <c r="C19" s="81" t="s">
        <v>35</v>
      </c>
      <c r="D19" s="6">
        <v>555</v>
      </c>
      <c r="E19" s="6">
        <v>5</v>
      </c>
      <c r="F19" s="10"/>
      <c r="G19" s="55">
        <f>F19</f>
        <v>0</v>
      </c>
      <c r="H19" s="14">
        <f>G19/183*10</f>
        <v>0</v>
      </c>
      <c r="I19" s="11"/>
      <c r="J19" s="11"/>
      <c r="K19" s="11"/>
      <c r="L19" s="14">
        <v>0</v>
      </c>
      <c r="M19" s="11"/>
      <c r="N19" s="11">
        <f>G19+H19+I19+J19+K19+L19</f>
        <v>0</v>
      </c>
      <c r="O19" s="11">
        <f>N19/26</f>
        <v>0</v>
      </c>
      <c r="P19" s="11">
        <f>N19/12</f>
        <v>0</v>
      </c>
      <c r="Q19" s="11">
        <f>G19*1%/24</f>
        <v>0</v>
      </c>
      <c r="R19" s="11">
        <v>0</v>
      </c>
      <c r="S19" s="59" t="s">
        <v>28</v>
      </c>
      <c r="T19" s="11">
        <f>N19*9%</f>
        <v>0</v>
      </c>
      <c r="U19" s="11">
        <f>N19*0.0765</f>
        <v>0</v>
      </c>
      <c r="W19" s="5">
        <v>0</v>
      </c>
    </row>
    <row r="20" spans="1:23" s="5" customFormat="1" ht="14.25" x14ac:dyDescent="0.2">
      <c r="D20" s="6"/>
      <c r="E20" s="6"/>
      <c r="F20" s="10"/>
      <c r="G20" s="55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59"/>
      <c r="T20" s="11"/>
      <c r="U20" s="11"/>
    </row>
    <row r="21" spans="1:23" s="5" customFormat="1" ht="14.25" x14ac:dyDescent="0.2">
      <c r="D21" s="6"/>
      <c r="E21" s="6"/>
      <c r="F21" s="10"/>
      <c r="G21" s="55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59"/>
      <c r="T21" s="11"/>
      <c r="U21" s="11"/>
    </row>
    <row r="22" spans="1:23" s="5" customFormat="1" ht="14.25" x14ac:dyDescent="0.2">
      <c r="A22" s="5" t="s">
        <v>31</v>
      </c>
      <c r="B22" s="5">
        <v>9</v>
      </c>
      <c r="C22" s="5" t="s">
        <v>36</v>
      </c>
      <c r="D22" s="6">
        <v>237</v>
      </c>
      <c r="E22" s="6">
        <v>6</v>
      </c>
      <c r="F22" s="10">
        <v>48500</v>
      </c>
      <c r="G22" s="55">
        <f>F22</f>
        <v>48500</v>
      </c>
      <c r="L22" s="11"/>
      <c r="M22" s="11"/>
      <c r="N22" s="11">
        <f>G22+H22+I22+J22+K22+L22</f>
        <v>48500</v>
      </c>
      <c r="O22" s="11">
        <f>N22/26</f>
        <v>1865.3846153846155</v>
      </c>
      <c r="P22" s="11">
        <f>G22/12</f>
        <v>4041.6666666666665</v>
      </c>
      <c r="Q22" s="11">
        <f>G22*1%/24</f>
        <v>20.208333333333332</v>
      </c>
      <c r="R22" s="11">
        <v>0</v>
      </c>
      <c r="S22" s="59" t="s">
        <v>28</v>
      </c>
      <c r="T22" s="11">
        <f>N22*9%</f>
        <v>4365</v>
      </c>
      <c r="U22" s="11">
        <f>N22*0.0765</f>
        <v>3710.25</v>
      </c>
    </row>
    <row r="23" spans="1:23" s="5" customFormat="1" ht="14.25" x14ac:dyDescent="0.2">
      <c r="D23" s="6"/>
      <c r="E23" s="6"/>
      <c r="F23" s="10"/>
      <c r="G23" s="55"/>
      <c r="L23" s="11"/>
      <c r="M23" s="11"/>
      <c r="N23" s="11"/>
      <c r="O23" s="11"/>
      <c r="P23" s="11"/>
      <c r="Q23" s="11"/>
      <c r="R23" s="11"/>
      <c r="S23" s="59"/>
      <c r="T23" s="11"/>
      <c r="U23" s="11"/>
    </row>
    <row r="24" spans="1:23" s="5" customFormat="1" x14ac:dyDescent="0.25">
      <c r="D24" s="6"/>
      <c r="E24" s="6"/>
      <c r="F24" s="10"/>
      <c r="G24" s="55"/>
      <c r="I24" s="11"/>
      <c r="J24" s="11"/>
      <c r="K24" s="11"/>
      <c r="L24" s="17" t="s">
        <v>29</v>
      </c>
      <c r="M24" s="11"/>
      <c r="N24" s="11"/>
      <c r="O24" s="11"/>
      <c r="P24" s="11"/>
      <c r="Q24" s="11"/>
      <c r="R24" s="11"/>
      <c r="S24" s="59"/>
      <c r="T24" s="11"/>
      <c r="U24" s="11"/>
    </row>
    <row r="25" spans="1:23" s="5" customFormat="1" ht="14.25" x14ac:dyDescent="0.2">
      <c r="A25" s="5" t="s">
        <v>31</v>
      </c>
      <c r="B25" s="5">
        <v>14</v>
      </c>
      <c r="C25" s="5" t="s">
        <v>37</v>
      </c>
      <c r="D25" s="6">
        <v>230</v>
      </c>
      <c r="E25" s="6">
        <v>6</v>
      </c>
      <c r="F25" s="10">
        <v>54500</v>
      </c>
      <c r="G25" s="55">
        <f>F25</f>
        <v>54500</v>
      </c>
      <c r="H25" s="11"/>
      <c r="I25" s="11"/>
      <c r="J25" s="11"/>
      <c r="K25" s="11"/>
      <c r="L25" s="14">
        <v>850</v>
      </c>
      <c r="M25" s="11"/>
      <c r="N25" s="11">
        <f>G25+H25+I25+J25+K25+L25</f>
        <v>55350</v>
      </c>
      <c r="O25" s="11">
        <f>N25/26</f>
        <v>2128.8461538461538</v>
      </c>
      <c r="P25" s="11">
        <f>G25/12</f>
        <v>4541.666666666667</v>
      </c>
      <c r="Q25" s="11">
        <f>G25*1%/24</f>
        <v>22.708333333333332</v>
      </c>
      <c r="R25" s="11">
        <v>25</v>
      </c>
      <c r="S25" s="59" t="s">
        <v>28</v>
      </c>
      <c r="T25" s="11">
        <f>N25*9%</f>
        <v>4981.5</v>
      </c>
      <c r="U25" s="11">
        <f>N25*0.0765</f>
        <v>4234.2749999999996</v>
      </c>
    </row>
    <row r="26" spans="1:23" s="5" customFormat="1" ht="14.25" x14ac:dyDescent="0.2">
      <c r="D26" s="6"/>
      <c r="E26" s="6"/>
      <c r="F26" s="10"/>
      <c r="G26" s="55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59"/>
      <c r="T26" s="11"/>
      <c r="U26" s="11"/>
    </row>
    <row r="27" spans="1:23" s="5" customFormat="1" x14ac:dyDescent="0.25">
      <c r="D27" s="6"/>
      <c r="E27" s="6"/>
      <c r="F27" s="10"/>
      <c r="G27" s="55"/>
      <c r="I27" s="11"/>
      <c r="J27" s="2"/>
      <c r="K27" s="11"/>
      <c r="L27" s="11"/>
      <c r="M27" s="11"/>
      <c r="N27" s="11"/>
      <c r="O27" s="11"/>
      <c r="P27" s="11"/>
      <c r="Q27" s="11"/>
      <c r="R27" s="11"/>
      <c r="S27" s="59"/>
      <c r="T27" s="11"/>
      <c r="U27" s="11"/>
    </row>
    <row r="28" spans="1:23" s="5" customFormat="1" ht="14.25" x14ac:dyDescent="0.2">
      <c r="A28" s="5" t="s">
        <v>27</v>
      </c>
      <c r="B28" s="15">
        <v>14</v>
      </c>
      <c r="C28" s="5" t="s">
        <v>38</v>
      </c>
      <c r="D28" s="6">
        <v>578</v>
      </c>
      <c r="E28" s="6">
        <v>6</v>
      </c>
      <c r="F28" s="10">
        <v>56000</v>
      </c>
      <c r="G28" s="55">
        <f>F28</f>
        <v>56000</v>
      </c>
      <c r="H28" s="11"/>
      <c r="I28" s="11"/>
      <c r="J28" s="11"/>
      <c r="K28" s="11"/>
      <c r="L28" s="11"/>
      <c r="M28" s="11"/>
      <c r="N28" s="11">
        <f>G28+H28+I28+J28+K28+L28</f>
        <v>56000</v>
      </c>
      <c r="O28" s="11">
        <f>N28/26</f>
        <v>2153.8461538461538</v>
      </c>
      <c r="P28" s="11">
        <f>G28/12</f>
        <v>4666.666666666667</v>
      </c>
      <c r="Q28" s="11">
        <f>G28*1%/24</f>
        <v>23.333333333333332</v>
      </c>
      <c r="R28" s="11"/>
      <c r="S28" s="59" t="s">
        <v>28</v>
      </c>
      <c r="T28" s="11">
        <f>N28*9%</f>
        <v>5040</v>
      </c>
      <c r="U28" s="11">
        <f>N28*0.0765</f>
        <v>4284</v>
      </c>
      <c r="W28" s="5">
        <v>573</v>
      </c>
    </row>
    <row r="29" spans="1:23" s="5" customFormat="1" ht="14.25" x14ac:dyDescent="0.2">
      <c r="D29" s="6"/>
      <c r="E29" s="6"/>
      <c r="F29" s="10"/>
      <c r="G29" s="55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59"/>
      <c r="T29" s="11"/>
      <c r="U29" s="11"/>
    </row>
    <row r="30" spans="1:23" s="5" customFormat="1" ht="14.25" x14ac:dyDescent="0.2">
      <c r="D30" s="6"/>
      <c r="E30" s="6"/>
      <c r="F30" s="10"/>
      <c r="G30" s="55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59"/>
      <c r="T30" s="11"/>
      <c r="U30" s="11"/>
    </row>
    <row r="31" spans="1:23" s="5" customFormat="1" x14ac:dyDescent="0.25">
      <c r="D31" s="6"/>
      <c r="E31" s="6"/>
      <c r="F31" s="10"/>
      <c r="G31" s="55"/>
      <c r="H31" s="11"/>
      <c r="I31" s="11"/>
      <c r="J31" s="13" t="s">
        <v>39</v>
      </c>
      <c r="K31" s="11"/>
      <c r="L31" s="11"/>
      <c r="M31" s="11"/>
      <c r="N31" s="11"/>
      <c r="O31" s="11"/>
      <c r="P31" s="11"/>
      <c r="Q31" s="11"/>
      <c r="R31" s="11"/>
      <c r="S31" s="59"/>
      <c r="T31" s="11"/>
      <c r="U31" s="11"/>
    </row>
    <row r="32" spans="1:23" s="5" customFormat="1" ht="14.25" x14ac:dyDescent="0.2">
      <c r="A32" s="5" t="s">
        <v>31</v>
      </c>
      <c r="B32" s="5">
        <v>6</v>
      </c>
      <c r="C32" s="5" t="s">
        <v>40</v>
      </c>
      <c r="D32" s="6">
        <v>504</v>
      </c>
      <c r="E32" s="6">
        <v>6</v>
      </c>
      <c r="F32" s="10">
        <v>46500</v>
      </c>
      <c r="G32" s="55">
        <f>F32</f>
        <v>46500</v>
      </c>
      <c r="H32" s="11"/>
      <c r="I32" s="11"/>
      <c r="J32" s="14">
        <v>350</v>
      </c>
      <c r="K32" s="11"/>
      <c r="L32" s="11"/>
      <c r="M32" s="11"/>
      <c r="N32" s="11">
        <f>G32+H32+I32+J32+K32+L32</f>
        <v>46850</v>
      </c>
      <c r="O32" s="11">
        <f>N32/26</f>
        <v>1801.9230769230769</v>
      </c>
      <c r="P32" s="11">
        <f>G32/12</f>
        <v>3875</v>
      </c>
      <c r="Q32" s="11">
        <f>G32*1%/24</f>
        <v>19.375</v>
      </c>
      <c r="R32" s="11">
        <v>20</v>
      </c>
      <c r="S32" s="59" t="s">
        <v>28</v>
      </c>
      <c r="T32" s="11">
        <f>N32*9%</f>
        <v>4216.5</v>
      </c>
      <c r="U32" s="11">
        <f>N32*0.0765</f>
        <v>3584.0250000000001</v>
      </c>
    </row>
    <row r="33" spans="1:23" s="5" customFormat="1" ht="14.25" x14ac:dyDescent="0.2">
      <c r="D33" s="6"/>
      <c r="E33" s="6"/>
      <c r="F33" s="10"/>
      <c r="G33" s="55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59"/>
      <c r="T33" s="11"/>
      <c r="U33" s="11"/>
    </row>
    <row r="34" spans="1:23" s="5" customFormat="1" x14ac:dyDescent="0.25">
      <c r="D34" s="6"/>
      <c r="E34" s="6"/>
      <c r="F34" s="10"/>
      <c r="G34" s="55"/>
      <c r="I34" s="2"/>
      <c r="K34" s="13" t="s">
        <v>41</v>
      </c>
      <c r="L34" s="2"/>
      <c r="M34" s="13" t="s">
        <v>42</v>
      </c>
      <c r="N34" s="11"/>
      <c r="O34" s="11"/>
      <c r="P34" s="11"/>
      <c r="Q34" s="11"/>
      <c r="R34" s="11"/>
      <c r="S34" s="59"/>
      <c r="T34" s="11"/>
      <c r="U34" s="11"/>
    </row>
    <row r="35" spans="1:23" s="5" customFormat="1" ht="14.25" x14ac:dyDescent="0.2">
      <c r="A35" s="5" t="s">
        <v>27</v>
      </c>
      <c r="B35" s="5">
        <v>5</v>
      </c>
      <c r="C35" s="5" t="s">
        <v>43</v>
      </c>
      <c r="D35" s="6">
        <v>510</v>
      </c>
      <c r="E35" s="6">
        <v>6</v>
      </c>
      <c r="F35" s="10">
        <v>47000</v>
      </c>
      <c r="G35" s="55">
        <f>F35</f>
        <v>47000</v>
      </c>
      <c r="I35" s="11"/>
      <c r="K35" s="14">
        <v>1200</v>
      </c>
      <c r="L35" s="11"/>
      <c r="M35" s="14">
        <v>6250</v>
      </c>
      <c r="N35" s="11">
        <f>G35+H35+I35+K35+L35+M35</f>
        <v>54450</v>
      </c>
      <c r="O35" s="11">
        <f>N35/26</f>
        <v>2094.2307692307691</v>
      </c>
      <c r="P35" s="11">
        <f>G35/12</f>
        <v>3916.6666666666665</v>
      </c>
      <c r="Q35" s="11">
        <f>G35*1%/24</f>
        <v>19.583333333333332</v>
      </c>
      <c r="R35" s="11">
        <v>100</v>
      </c>
      <c r="S35" s="59" t="s">
        <v>28</v>
      </c>
      <c r="T35" s="11">
        <f>N35*9%</f>
        <v>4900.5</v>
      </c>
      <c r="U35" s="11">
        <f>N35*0.0765</f>
        <v>4165.4250000000002</v>
      </c>
      <c r="W35" s="5">
        <v>573</v>
      </c>
    </row>
    <row r="36" spans="1:23" s="5" customFormat="1" ht="14.25" x14ac:dyDescent="0.2">
      <c r="D36" s="6"/>
      <c r="E36" s="6"/>
      <c r="F36" s="10"/>
      <c r="G36" s="55"/>
      <c r="I36" s="11"/>
      <c r="K36" s="11"/>
      <c r="L36" s="11"/>
      <c r="M36" s="11"/>
      <c r="N36" s="11"/>
      <c r="O36" s="11"/>
      <c r="P36" s="11"/>
      <c r="Q36" s="11"/>
      <c r="R36" s="11"/>
      <c r="S36" s="59"/>
      <c r="T36" s="11"/>
      <c r="U36" s="11"/>
    </row>
    <row r="37" spans="1:23" s="5" customFormat="1" ht="14.25" x14ac:dyDescent="0.2">
      <c r="D37" s="6"/>
      <c r="E37" s="6"/>
      <c r="F37" s="10"/>
      <c r="G37" s="55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59"/>
      <c r="T37" s="11"/>
      <c r="U37" s="11"/>
    </row>
    <row r="38" spans="1:23" s="5" customFormat="1" ht="14.25" x14ac:dyDescent="0.2">
      <c r="A38" s="5" t="s">
        <v>31</v>
      </c>
      <c r="B38" s="5">
        <v>7</v>
      </c>
      <c r="C38" s="5" t="s">
        <v>44</v>
      </c>
      <c r="D38" s="6">
        <v>491</v>
      </c>
      <c r="E38" s="6">
        <v>6</v>
      </c>
      <c r="F38" s="10">
        <v>46500</v>
      </c>
      <c r="G38" s="55">
        <f>F38</f>
        <v>46500</v>
      </c>
      <c r="H38" s="11"/>
      <c r="I38" s="11"/>
      <c r="J38" s="11"/>
      <c r="K38" s="11"/>
      <c r="L38" s="11"/>
      <c r="M38" s="11"/>
      <c r="N38" s="11">
        <f>G38+H38+I38+J38+K38+L38</f>
        <v>46500</v>
      </c>
      <c r="O38" s="11">
        <f>N38/26</f>
        <v>1788.4615384615386</v>
      </c>
      <c r="P38" s="11">
        <f>G38/12</f>
        <v>3875</v>
      </c>
      <c r="Q38" s="11">
        <f>G38*1%/24</f>
        <v>19.375</v>
      </c>
      <c r="R38" s="11">
        <v>20</v>
      </c>
      <c r="S38" s="59" t="s">
        <v>28</v>
      </c>
      <c r="T38" s="11">
        <f>N38*9%</f>
        <v>4185</v>
      </c>
      <c r="U38" s="11">
        <f>N38*0.0765</f>
        <v>3557.25</v>
      </c>
    </row>
    <row r="39" spans="1:23" s="5" customFormat="1" ht="14.25" x14ac:dyDescent="0.2">
      <c r="D39" s="6"/>
      <c r="E39" s="6"/>
      <c r="F39" s="10"/>
      <c r="G39" s="55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59"/>
      <c r="T39" s="11"/>
      <c r="U39" s="11"/>
    </row>
    <row r="40" spans="1:23" s="5" customFormat="1" x14ac:dyDescent="0.25">
      <c r="D40" s="6"/>
      <c r="E40" s="6"/>
      <c r="F40" s="10"/>
      <c r="G40" s="55"/>
      <c r="I40" s="11"/>
      <c r="J40" s="2"/>
      <c r="K40" s="11"/>
      <c r="L40" s="11"/>
      <c r="M40" s="11"/>
      <c r="N40" s="11"/>
      <c r="O40" s="11"/>
      <c r="P40" s="11"/>
      <c r="Q40" s="11"/>
      <c r="R40" s="11"/>
      <c r="S40" s="59"/>
      <c r="T40" s="11"/>
      <c r="U40" s="11"/>
    </row>
    <row r="41" spans="1:23" s="5" customFormat="1" ht="14.25" x14ac:dyDescent="0.2">
      <c r="A41" s="5" t="s">
        <v>31</v>
      </c>
      <c r="B41" s="5">
        <v>13</v>
      </c>
      <c r="C41" s="5" t="s">
        <v>45</v>
      </c>
      <c r="D41" s="6">
        <v>234</v>
      </c>
      <c r="E41" s="6">
        <v>6</v>
      </c>
      <c r="F41" s="10">
        <v>52500</v>
      </c>
      <c r="G41" s="55">
        <f>F41</f>
        <v>52500</v>
      </c>
      <c r="H41" s="11"/>
      <c r="I41" s="11"/>
      <c r="J41" s="11"/>
      <c r="K41" s="11"/>
      <c r="L41" s="11"/>
      <c r="M41" s="11"/>
      <c r="N41" s="11">
        <f>G41+H41+I41+J41+K41+L41</f>
        <v>52500</v>
      </c>
      <c r="O41" s="11">
        <f>N41/26</f>
        <v>2019.2307692307693</v>
      </c>
      <c r="P41" s="11">
        <f>G41/12</f>
        <v>4375</v>
      </c>
      <c r="Q41" s="11">
        <f>G41*1%/24</f>
        <v>21.875</v>
      </c>
      <c r="R41" s="11">
        <v>22</v>
      </c>
      <c r="S41" s="59" t="s">
        <v>28</v>
      </c>
      <c r="T41" s="11">
        <f>N41*9%</f>
        <v>4725</v>
      </c>
      <c r="U41" s="11">
        <f>N41*0.0765</f>
        <v>4016.25</v>
      </c>
    </row>
    <row r="42" spans="1:23" s="5" customFormat="1" ht="14.25" x14ac:dyDescent="0.2">
      <c r="D42" s="6"/>
      <c r="E42" s="6"/>
      <c r="F42" s="10"/>
      <c r="G42" s="55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59"/>
      <c r="T42" s="11"/>
      <c r="U42" s="11"/>
    </row>
    <row r="43" spans="1:23" s="5" customFormat="1" x14ac:dyDescent="0.25">
      <c r="D43" s="6"/>
      <c r="E43" s="6"/>
      <c r="F43" s="10"/>
      <c r="G43" s="55"/>
      <c r="H43" s="11"/>
      <c r="I43" s="11"/>
      <c r="J43" s="13" t="s">
        <v>39</v>
      </c>
      <c r="K43" s="11"/>
      <c r="L43" s="17" t="s">
        <v>29</v>
      </c>
      <c r="M43" s="18"/>
      <c r="N43" s="11"/>
      <c r="O43" s="11"/>
      <c r="P43" s="11"/>
      <c r="Q43" s="11"/>
      <c r="R43" s="11"/>
      <c r="S43" s="59"/>
      <c r="T43" s="11"/>
      <c r="U43" s="11"/>
    </row>
    <row r="44" spans="1:23" s="5" customFormat="1" ht="14.25" x14ac:dyDescent="0.2">
      <c r="A44" s="5" t="s">
        <v>31</v>
      </c>
      <c r="B44" s="5">
        <v>9</v>
      </c>
      <c r="C44" s="5" t="s">
        <v>46</v>
      </c>
      <c r="D44" s="6">
        <v>235</v>
      </c>
      <c r="E44" s="6">
        <v>6</v>
      </c>
      <c r="F44" s="10">
        <v>48500</v>
      </c>
      <c r="G44" s="55">
        <f>F44</f>
        <v>48500</v>
      </c>
      <c r="J44" s="14">
        <v>350</v>
      </c>
      <c r="K44" s="11"/>
      <c r="L44" s="14">
        <v>850</v>
      </c>
      <c r="M44" s="11"/>
      <c r="N44" s="11">
        <f>G44+H44+I44+J44+K44+L44</f>
        <v>49700</v>
      </c>
      <c r="O44" s="11">
        <f>N44/26</f>
        <v>1911.5384615384614</v>
      </c>
      <c r="P44" s="11">
        <f>G44/12</f>
        <v>4041.6666666666665</v>
      </c>
      <c r="Q44" s="11">
        <f>G44*1%/24</f>
        <v>20.208333333333332</v>
      </c>
      <c r="R44" s="11">
        <v>40</v>
      </c>
      <c r="S44" s="59" t="s">
        <v>28</v>
      </c>
      <c r="T44" s="11">
        <f>N44*9%</f>
        <v>4473</v>
      </c>
      <c r="U44" s="11">
        <f>N44*0.0765</f>
        <v>3802.0499999999997</v>
      </c>
      <c r="W44" s="5">
        <v>587</v>
      </c>
    </row>
    <row r="45" spans="1:23" s="5" customFormat="1" ht="14.25" x14ac:dyDescent="0.2">
      <c r="D45" s="6"/>
      <c r="E45" s="6"/>
      <c r="F45" s="10"/>
      <c r="G45" s="55"/>
      <c r="J45" s="11"/>
      <c r="K45" s="11"/>
      <c r="L45" s="11"/>
      <c r="M45" s="11"/>
      <c r="N45" s="11"/>
      <c r="O45" s="11"/>
      <c r="P45" s="11"/>
      <c r="Q45" s="11"/>
      <c r="R45" s="11"/>
      <c r="S45" s="59"/>
      <c r="T45" s="11"/>
      <c r="U45" s="11"/>
    </row>
    <row r="46" spans="1:23" s="5" customFormat="1" x14ac:dyDescent="0.25">
      <c r="D46" s="6"/>
      <c r="E46" s="6"/>
      <c r="F46" s="10"/>
      <c r="G46" s="55"/>
      <c r="J46" s="13" t="s">
        <v>39</v>
      </c>
      <c r="K46" s="11"/>
      <c r="L46" s="11"/>
      <c r="M46" s="11"/>
      <c r="N46" s="11"/>
      <c r="O46" s="11"/>
      <c r="P46" s="11"/>
      <c r="Q46" s="11"/>
      <c r="R46" s="11"/>
      <c r="S46" s="59"/>
      <c r="T46" s="11"/>
      <c r="U46" s="11"/>
    </row>
    <row r="47" spans="1:23" s="5" customFormat="1" ht="14.25" x14ac:dyDescent="0.2">
      <c r="A47" s="5" t="s">
        <v>31</v>
      </c>
      <c r="B47" s="19">
        <v>2.5</v>
      </c>
      <c r="C47" s="5" t="s">
        <v>47</v>
      </c>
      <c r="D47" s="6">
        <v>548</v>
      </c>
      <c r="E47" s="6">
        <v>6</v>
      </c>
      <c r="F47" s="10">
        <v>43500</v>
      </c>
      <c r="G47" s="55">
        <f>F47</f>
        <v>43500</v>
      </c>
      <c r="H47" s="11"/>
      <c r="J47" s="14">
        <v>350</v>
      </c>
      <c r="K47" s="11"/>
      <c r="L47" s="11"/>
      <c r="M47" s="11"/>
      <c r="N47" s="11">
        <f>G47+H47+I47+J47+K47+L47</f>
        <v>43850</v>
      </c>
      <c r="O47" s="11">
        <f>N47/26</f>
        <v>1686.5384615384614</v>
      </c>
      <c r="P47" s="11">
        <f>G47/12</f>
        <v>3625</v>
      </c>
      <c r="Q47" s="11">
        <f>G47*1%/24</f>
        <v>18.125</v>
      </c>
      <c r="R47" s="11">
        <v>20</v>
      </c>
      <c r="S47" s="59" t="s">
        <v>28</v>
      </c>
      <c r="T47" s="11">
        <f>N47*9%</f>
        <v>3946.5</v>
      </c>
      <c r="U47" s="11">
        <f>N47*0.0765</f>
        <v>3354.5250000000001</v>
      </c>
      <c r="W47" s="12">
        <v>1167.8399999999999</v>
      </c>
    </row>
    <row r="48" spans="1:23" s="5" customFormat="1" ht="14.25" x14ac:dyDescent="0.2">
      <c r="B48" s="19"/>
      <c r="D48" s="6"/>
      <c r="E48" s="6"/>
      <c r="F48" s="10"/>
      <c r="G48" s="55"/>
      <c r="H48" s="11"/>
      <c r="J48" s="11"/>
      <c r="K48" s="11"/>
      <c r="L48" s="11"/>
      <c r="M48" s="11"/>
      <c r="N48" s="11"/>
      <c r="O48" s="11"/>
      <c r="P48" s="11"/>
      <c r="Q48" s="11"/>
      <c r="R48" s="11"/>
      <c r="S48" s="59"/>
      <c r="T48" s="11"/>
      <c r="U48" s="11"/>
      <c r="W48" s="12"/>
    </row>
    <row r="49" spans="1:23" s="20" customFormat="1" x14ac:dyDescent="0.25">
      <c r="B49" s="21"/>
      <c r="D49" s="22"/>
      <c r="E49" s="22"/>
      <c r="F49" s="23"/>
      <c r="G49" s="56"/>
      <c r="H49" s="24"/>
      <c r="J49" s="13" t="s">
        <v>39</v>
      </c>
      <c r="K49" s="24"/>
      <c r="L49" s="24"/>
      <c r="M49" s="24"/>
      <c r="N49" s="24"/>
      <c r="O49" s="24"/>
      <c r="P49" s="24"/>
      <c r="Q49" s="24"/>
      <c r="R49" s="24"/>
      <c r="S49" s="62"/>
      <c r="T49" s="24"/>
      <c r="U49" s="24"/>
      <c r="W49" s="25"/>
    </row>
    <row r="50" spans="1:23" s="20" customFormat="1" ht="14.25" x14ac:dyDescent="0.2">
      <c r="A50" s="20" t="s">
        <v>48</v>
      </c>
      <c r="B50" s="26">
        <v>0</v>
      </c>
      <c r="C50" s="20" t="s">
        <v>49</v>
      </c>
      <c r="D50" s="22">
        <v>2393</v>
      </c>
      <c r="E50" s="22"/>
      <c r="F50" s="23"/>
      <c r="G50" s="56">
        <v>41500</v>
      </c>
      <c r="H50" s="24"/>
      <c r="J50" s="14">
        <v>350</v>
      </c>
      <c r="K50" s="24"/>
      <c r="L50" s="24"/>
      <c r="M50" s="24"/>
      <c r="N50" s="24">
        <f>G50+H50+I50+J50+K50+L50</f>
        <v>41850</v>
      </c>
      <c r="O50" s="24">
        <f>N50/26</f>
        <v>1609.6153846153845</v>
      </c>
      <c r="P50" s="24">
        <f>G50/12</f>
        <v>3458.3333333333335</v>
      </c>
      <c r="Q50" s="24">
        <f>G50*0.8%/24</f>
        <v>13.833333333333334</v>
      </c>
      <c r="R50" s="24"/>
      <c r="S50" s="62" t="s">
        <v>50</v>
      </c>
      <c r="T50" s="24"/>
      <c r="U50" s="24">
        <f>N50*0.0765</f>
        <v>3201.5250000000001</v>
      </c>
      <c r="W50" s="25">
        <v>573</v>
      </c>
    </row>
    <row r="51" spans="1:23" s="5" customFormat="1" ht="14.25" x14ac:dyDescent="0.2">
      <c r="B51" s="19"/>
      <c r="D51" s="6"/>
      <c r="E51" s="6"/>
      <c r="F51" s="10"/>
      <c r="G51" s="55"/>
      <c r="H51" s="11"/>
      <c r="J51" s="11"/>
      <c r="K51" s="11"/>
      <c r="L51" s="11"/>
      <c r="M51" s="11"/>
      <c r="N51" s="11"/>
      <c r="O51" s="11"/>
      <c r="P51" s="11"/>
      <c r="Q51" s="11"/>
      <c r="R51" s="11"/>
      <c r="S51" s="59"/>
      <c r="T51" s="11"/>
      <c r="U51" s="11"/>
      <c r="W51" s="12"/>
    </row>
    <row r="52" spans="1:23" s="5" customFormat="1" ht="14.25" x14ac:dyDescent="0.2">
      <c r="D52" s="6"/>
      <c r="E52" s="6"/>
      <c r="F52" s="10"/>
      <c r="G52" s="55"/>
      <c r="J52" s="11"/>
      <c r="K52" s="11"/>
      <c r="L52" s="11"/>
      <c r="M52" s="11"/>
      <c r="N52" s="11"/>
      <c r="O52" s="11"/>
      <c r="P52" s="11"/>
      <c r="Q52" s="11"/>
      <c r="R52" s="11"/>
      <c r="S52" s="59"/>
      <c r="T52" s="11"/>
      <c r="U52" s="11"/>
    </row>
    <row r="53" spans="1:23" s="20" customFormat="1" ht="14.25" x14ac:dyDescent="0.2">
      <c r="A53" s="20" t="s">
        <v>31</v>
      </c>
      <c r="B53" s="20">
        <v>2</v>
      </c>
      <c r="C53" s="20" t="s">
        <v>218</v>
      </c>
      <c r="D53" s="22">
        <v>583</v>
      </c>
      <c r="E53" s="22">
        <v>6</v>
      </c>
      <c r="F53" s="23"/>
      <c r="G53" s="56">
        <v>43500</v>
      </c>
      <c r="J53" s="24"/>
      <c r="K53" s="24"/>
      <c r="L53" s="24"/>
      <c r="M53" s="24"/>
      <c r="N53" s="24">
        <f>G53+H53+I53+J53+K53+L53</f>
        <v>43500</v>
      </c>
      <c r="O53" s="14">
        <f>N53/27</f>
        <v>1611.1111111111111</v>
      </c>
      <c r="P53" s="24">
        <f>G53/12</f>
        <v>3625</v>
      </c>
      <c r="Q53" s="24">
        <f>G53*1%/24</f>
        <v>18.125</v>
      </c>
      <c r="R53" s="24">
        <v>20</v>
      </c>
      <c r="S53" s="62" t="s">
        <v>28</v>
      </c>
      <c r="T53" s="24">
        <f>N53*9%</f>
        <v>3915</v>
      </c>
      <c r="U53" s="24">
        <f>N53*0.0765</f>
        <v>3327.75</v>
      </c>
      <c r="W53" s="15"/>
    </row>
    <row r="54" spans="1:23" s="5" customFormat="1" ht="14.25" x14ac:dyDescent="0.2">
      <c r="D54" s="6"/>
      <c r="E54" s="6"/>
      <c r="F54" s="10"/>
      <c r="G54" s="55"/>
      <c r="J54" s="11"/>
      <c r="K54" s="11"/>
      <c r="L54" s="11"/>
      <c r="M54" s="11"/>
      <c r="N54" s="11"/>
      <c r="O54" s="11"/>
      <c r="P54" s="11"/>
      <c r="Q54" s="11"/>
      <c r="R54" s="11"/>
      <c r="S54" s="59"/>
      <c r="T54" s="11"/>
      <c r="U54" s="11"/>
    </row>
    <row r="55" spans="1:23" s="5" customFormat="1" ht="14.25" x14ac:dyDescent="0.2">
      <c r="D55" s="6"/>
      <c r="E55" s="6"/>
      <c r="F55" s="10"/>
      <c r="G55" s="55"/>
      <c r="J55" s="11"/>
      <c r="K55" s="11"/>
      <c r="L55" s="11"/>
      <c r="M55" s="11"/>
      <c r="N55" s="11"/>
      <c r="O55" s="11"/>
      <c r="P55" s="11"/>
      <c r="Q55" s="11"/>
      <c r="R55" s="11"/>
      <c r="S55" s="59"/>
      <c r="T55" s="11"/>
      <c r="U55" s="11"/>
    </row>
    <row r="56" spans="1:23" s="5" customFormat="1" ht="14.25" x14ac:dyDescent="0.2">
      <c r="A56" s="5" t="s">
        <v>31</v>
      </c>
      <c r="B56" s="5">
        <v>1</v>
      </c>
      <c r="C56" s="5" t="s">
        <v>51</v>
      </c>
      <c r="D56" s="6">
        <v>561</v>
      </c>
      <c r="E56" s="6">
        <v>6</v>
      </c>
      <c r="F56" s="10">
        <v>41500</v>
      </c>
      <c r="G56" s="55">
        <f>F56</f>
        <v>41500</v>
      </c>
      <c r="J56" s="11"/>
      <c r="K56" s="11"/>
      <c r="L56" s="11"/>
      <c r="M56" s="11"/>
      <c r="N56" s="11">
        <f>G56+H56+I56+J56+K56+L56</f>
        <v>41500</v>
      </c>
      <c r="O56" s="11">
        <f>N56/26</f>
        <v>1596.1538461538462</v>
      </c>
      <c r="P56" s="11">
        <f>G56/12</f>
        <v>3458.3333333333335</v>
      </c>
      <c r="Q56" s="11">
        <f>G56*1%/24</f>
        <v>17.291666666666668</v>
      </c>
      <c r="R56" s="11"/>
      <c r="S56" s="59" t="s">
        <v>28</v>
      </c>
      <c r="T56" s="11">
        <f>N56*9%</f>
        <v>3735</v>
      </c>
      <c r="U56" s="11">
        <f>N56*0.0765</f>
        <v>3174.75</v>
      </c>
    </row>
    <row r="57" spans="1:23" s="5" customFormat="1" ht="14.25" x14ac:dyDescent="0.2">
      <c r="D57" s="6"/>
      <c r="E57" s="6"/>
      <c r="F57" s="10"/>
      <c r="G57" s="55"/>
      <c r="J57" s="11"/>
      <c r="K57" s="11"/>
      <c r="L57" s="11"/>
      <c r="M57" s="11"/>
      <c r="N57" s="11"/>
      <c r="O57" s="11"/>
      <c r="P57" s="11"/>
      <c r="Q57" s="11"/>
      <c r="R57" s="11"/>
      <c r="S57" s="59"/>
      <c r="T57" s="11"/>
      <c r="U57" s="11"/>
    </row>
    <row r="58" spans="1:23" s="5" customFormat="1" ht="14.25" x14ac:dyDescent="0.2">
      <c r="D58" s="6"/>
      <c r="E58" s="6"/>
      <c r="F58" s="10"/>
      <c r="G58" s="55"/>
      <c r="J58" s="11"/>
      <c r="K58" s="11"/>
      <c r="L58" s="11"/>
      <c r="M58" s="11"/>
      <c r="N58" s="11"/>
      <c r="O58" s="11"/>
      <c r="P58" s="11"/>
      <c r="Q58" s="11"/>
      <c r="R58" s="11"/>
      <c r="S58" s="59"/>
      <c r="T58" s="11"/>
      <c r="U58" s="11"/>
    </row>
    <row r="59" spans="1:23" s="5" customFormat="1" ht="14.25" x14ac:dyDescent="0.2">
      <c r="A59" s="5" t="s">
        <v>31</v>
      </c>
      <c r="B59" s="5">
        <v>5</v>
      </c>
      <c r="C59" s="5" t="s">
        <v>52</v>
      </c>
      <c r="D59" s="6">
        <v>499</v>
      </c>
      <c r="E59" s="6">
        <v>6</v>
      </c>
      <c r="F59" s="10">
        <v>45500</v>
      </c>
      <c r="G59" s="55">
        <f>F59</f>
        <v>45500</v>
      </c>
      <c r="N59" s="11">
        <f>G59+H59+I59+J59+K59+L59</f>
        <v>45500</v>
      </c>
      <c r="O59" s="11">
        <f>N59/26</f>
        <v>1750</v>
      </c>
      <c r="P59" s="11">
        <f>G59/12</f>
        <v>3791.6666666666665</v>
      </c>
      <c r="Q59" s="11">
        <f>G59*1%/24</f>
        <v>18.958333333333332</v>
      </c>
      <c r="R59" s="11">
        <v>19</v>
      </c>
      <c r="S59" s="59" t="s">
        <v>28</v>
      </c>
      <c r="T59" s="11">
        <f>N59*9%</f>
        <v>4095</v>
      </c>
      <c r="U59" s="11">
        <f>N59*0.0765</f>
        <v>3480.75</v>
      </c>
      <c r="W59" s="12">
        <v>1167.8399999999999</v>
      </c>
    </row>
    <row r="60" spans="1:23" s="5" customFormat="1" ht="14.25" x14ac:dyDescent="0.2">
      <c r="D60" s="6"/>
      <c r="E60" s="6"/>
      <c r="F60" s="10"/>
      <c r="G60" s="55"/>
      <c r="J60" s="11"/>
      <c r="K60" s="11"/>
      <c r="L60" s="11"/>
      <c r="M60" s="11"/>
      <c r="N60" s="11"/>
      <c r="O60" s="11"/>
      <c r="P60" s="11"/>
      <c r="Q60" s="11"/>
      <c r="R60" s="11"/>
      <c r="S60" s="59"/>
      <c r="T60" s="11"/>
      <c r="U60" s="11"/>
    </row>
    <row r="61" spans="1:23" s="5" customFormat="1" x14ac:dyDescent="0.25">
      <c r="D61" s="6"/>
      <c r="E61" s="6"/>
      <c r="F61" s="10"/>
      <c r="G61" s="55"/>
      <c r="H61" s="11"/>
      <c r="I61" s="11"/>
      <c r="J61" s="13" t="s">
        <v>39</v>
      </c>
      <c r="K61" s="11"/>
      <c r="L61" s="11"/>
      <c r="M61" s="11"/>
      <c r="N61" s="11"/>
      <c r="O61" s="11"/>
      <c r="P61" s="11"/>
      <c r="Q61" s="11"/>
      <c r="R61" s="11"/>
      <c r="S61" s="59"/>
      <c r="T61" s="11"/>
      <c r="U61" s="11"/>
    </row>
    <row r="62" spans="1:23" s="5" customFormat="1" ht="14.25" x14ac:dyDescent="0.2">
      <c r="A62" s="5" t="s">
        <v>31</v>
      </c>
      <c r="B62" s="5">
        <v>10</v>
      </c>
      <c r="C62" s="5" t="s">
        <v>53</v>
      </c>
      <c r="D62" s="6">
        <v>238</v>
      </c>
      <c r="E62" s="6">
        <v>6</v>
      </c>
      <c r="F62" s="10">
        <v>49500</v>
      </c>
      <c r="G62" s="55">
        <f>F62</f>
        <v>49500</v>
      </c>
      <c r="J62" s="14">
        <v>350</v>
      </c>
      <c r="K62" s="11"/>
      <c r="L62" s="11"/>
      <c r="M62" s="11"/>
      <c r="N62" s="11">
        <f>G62+H62+I62+J62+K62+L62</f>
        <v>49850</v>
      </c>
      <c r="O62" s="11">
        <f>N62/26</f>
        <v>1917.3076923076924</v>
      </c>
      <c r="P62" s="11">
        <f>G62/12</f>
        <v>4125</v>
      </c>
      <c r="Q62" s="11">
        <f>G62*1%/24</f>
        <v>20.625</v>
      </c>
      <c r="R62" s="11">
        <v>30</v>
      </c>
      <c r="S62" s="59" t="s">
        <v>28</v>
      </c>
      <c r="T62" s="11">
        <f>N62*9%</f>
        <v>4486.5</v>
      </c>
      <c r="U62" s="11">
        <f>N62*0.0765</f>
        <v>3813.5250000000001</v>
      </c>
    </row>
    <row r="63" spans="1:23" s="5" customFormat="1" ht="14.25" x14ac:dyDescent="0.2">
      <c r="D63" s="6"/>
      <c r="E63" s="6"/>
      <c r="F63" s="10"/>
      <c r="G63" s="55"/>
      <c r="J63" s="11"/>
      <c r="K63" s="11"/>
      <c r="L63" s="11"/>
      <c r="M63" s="11"/>
      <c r="N63" s="11"/>
      <c r="O63" s="11"/>
      <c r="P63" s="11"/>
      <c r="Q63" s="11"/>
      <c r="R63" s="11"/>
      <c r="S63" s="59"/>
      <c r="T63" s="11"/>
      <c r="U63" s="11"/>
    </row>
    <row r="64" spans="1:23" s="5" customFormat="1" x14ac:dyDescent="0.25">
      <c r="D64" s="6"/>
      <c r="E64" s="6"/>
      <c r="F64" s="10"/>
      <c r="G64" s="55"/>
      <c r="J64" s="11"/>
      <c r="K64" s="11"/>
      <c r="L64" s="18"/>
      <c r="M64" s="18"/>
      <c r="N64" s="11"/>
      <c r="O64" s="11"/>
      <c r="P64" s="11"/>
      <c r="Q64" s="11"/>
      <c r="R64" s="11"/>
      <c r="S64" s="59"/>
      <c r="T64" s="11"/>
      <c r="U64" s="11"/>
    </row>
    <row r="65" spans="1:23" s="5" customFormat="1" ht="14.25" x14ac:dyDescent="0.2">
      <c r="A65" s="5" t="s">
        <v>27</v>
      </c>
      <c r="B65" s="5">
        <v>35</v>
      </c>
      <c r="C65" s="5" t="s">
        <v>54</v>
      </c>
      <c r="D65" s="6">
        <v>345</v>
      </c>
      <c r="E65" s="6">
        <v>6</v>
      </c>
      <c r="F65" s="10">
        <v>77000</v>
      </c>
      <c r="G65" s="55">
        <f>F65</f>
        <v>77000</v>
      </c>
      <c r="H65" s="11"/>
      <c r="I65" s="11"/>
      <c r="J65" s="11"/>
      <c r="K65" s="11"/>
      <c r="L65" s="11"/>
      <c r="M65" s="11"/>
      <c r="N65" s="11">
        <f>G65+H65+I65+J65+K65+L65</f>
        <v>77000</v>
      </c>
      <c r="O65" s="11">
        <f>N65/26</f>
        <v>2961.5384615384614</v>
      </c>
      <c r="P65" s="11">
        <f>G65/12</f>
        <v>6416.666666666667</v>
      </c>
      <c r="Q65" s="11">
        <f>G65*1%/24</f>
        <v>32.083333333333336</v>
      </c>
      <c r="R65" s="11">
        <v>150</v>
      </c>
      <c r="S65" s="59" t="s">
        <v>55</v>
      </c>
      <c r="T65" s="11">
        <f>N65*3%</f>
        <v>2310</v>
      </c>
      <c r="U65" s="11">
        <f>N65*0.0765</f>
        <v>5890.5</v>
      </c>
    </row>
    <row r="66" spans="1:23" s="5" customFormat="1" ht="14.25" x14ac:dyDescent="0.2">
      <c r="D66" s="6"/>
      <c r="E66" s="6"/>
      <c r="F66" s="10"/>
      <c r="G66" s="55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59"/>
      <c r="T66" s="11"/>
      <c r="U66" s="11"/>
    </row>
    <row r="67" spans="1:23" s="5" customFormat="1" x14ac:dyDescent="0.25">
      <c r="D67" s="6"/>
      <c r="E67" s="6"/>
      <c r="F67" s="10"/>
      <c r="G67" s="55"/>
      <c r="H67" s="11"/>
      <c r="I67" s="11"/>
      <c r="J67" s="18"/>
      <c r="K67" s="11"/>
      <c r="L67" s="11"/>
      <c r="M67" s="11"/>
      <c r="N67" s="11"/>
      <c r="O67" s="11"/>
      <c r="P67" s="11"/>
      <c r="Q67" s="11"/>
      <c r="R67" s="11"/>
      <c r="S67" s="59"/>
      <c r="T67" s="11"/>
      <c r="U67" s="11"/>
    </row>
    <row r="68" spans="1:23" s="5" customFormat="1" ht="14.25" x14ac:dyDescent="0.2">
      <c r="A68" s="81" t="s">
        <v>27</v>
      </c>
      <c r="B68" s="82">
        <v>21</v>
      </c>
      <c r="C68" s="81" t="s">
        <v>56</v>
      </c>
      <c r="D68" s="83">
        <v>333</v>
      </c>
      <c r="E68" s="6">
        <v>6</v>
      </c>
      <c r="F68" s="10">
        <v>0</v>
      </c>
      <c r="G68" s="55">
        <f>F68</f>
        <v>0</v>
      </c>
      <c r="J68" s="11"/>
      <c r="L68" s="11"/>
      <c r="M68" s="11"/>
      <c r="N68" s="11">
        <f>G68+H68+I68+J68+K68+L68</f>
        <v>0</v>
      </c>
      <c r="O68" s="11">
        <f>N68/26</f>
        <v>0</v>
      </c>
      <c r="P68" s="11">
        <f>G68/12</f>
        <v>0</v>
      </c>
      <c r="Q68" s="11">
        <f>G68*1%/24</f>
        <v>0</v>
      </c>
      <c r="R68" s="11">
        <v>0</v>
      </c>
      <c r="S68" s="59" t="s">
        <v>28</v>
      </c>
      <c r="T68" s="11">
        <f>N68*9%</f>
        <v>0</v>
      </c>
      <c r="U68" s="11">
        <f>N68*0.0765</f>
        <v>0</v>
      </c>
      <c r="W68" s="5">
        <v>0</v>
      </c>
    </row>
    <row r="69" spans="1:23" s="5" customFormat="1" ht="14.25" x14ac:dyDescent="0.2">
      <c r="D69" s="6"/>
      <c r="E69" s="6"/>
      <c r="F69" s="10"/>
      <c r="G69" s="55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59"/>
      <c r="T69" s="11"/>
      <c r="U69" s="11"/>
    </row>
    <row r="70" spans="1:23" s="5" customFormat="1" x14ac:dyDescent="0.25">
      <c r="D70" s="6"/>
      <c r="E70" s="6"/>
      <c r="F70" s="10"/>
      <c r="G70" s="55"/>
      <c r="H70" s="11"/>
      <c r="I70" s="11"/>
      <c r="J70" s="11"/>
      <c r="K70" s="11"/>
      <c r="L70" s="18"/>
      <c r="M70" s="11"/>
      <c r="N70" s="11"/>
      <c r="O70" s="11"/>
      <c r="P70" s="11"/>
      <c r="Q70" s="11"/>
      <c r="R70" s="11"/>
      <c r="S70" s="59"/>
      <c r="T70" s="11"/>
      <c r="U70" s="11"/>
    </row>
    <row r="71" spans="1:23" s="5" customFormat="1" ht="14.25" x14ac:dyDescent="0.2">
      <c r="A71" s="15"/>
      <c r="B71" s="15"/>
      <c r="C71" s="15" t="s">
        <v>225</v>
      </c>
      <c r="D71" s="72"/>
      <c r="E71" s="6">
        <v>6</v>
      </c>
      <c r="F71" s="10">
        <v>43500</v>
      </c>
      <c r="G71" s="55">
        <f>F71</f>
        <v>43500</v>
      </c>
      <c r="H71" s="11"/>
      <c r="I71" s="11"/>
      <c r="J71" s="11"/>
      <c r="K71" s="11"/>
      <c r="L71" s="11"/>
      <c r="M71" s="11"/>
      <c r="N71" s="11">
        <f>G71+H71+I71+J71+K71+L71</f>
        <v>43500</v>
      </c>
      <c r="O71" s="11">
        <f>N71/26</f>
        <v>1673.0769230769231</v>
      </c>
      <c r="P71" s="11">
        <f>G71/12</f>
        <v>3625</v>
      </c>
      <c r="Q71" s="11">
        <f>G71*1%/24</f>
        <v>18.125</v>
      </c>
      <c r="R71" s="14"/>
      <c r="S71" s="59" t="s">
        <v>28</v>
      </c>
      <c r="T71" s="11">
        <f>N71*9%</f>
        <v>3915</v>
      </c>
      <c r="U71" s="11">
        <f>N71*0.0765</f>
        <v>3327.75</v>
      </c>
      <c r="W71" s="15"/>
    </row>
    <row r="72" spans="1:23" s="5" customFormat="1" ht="14.25" x14ac:dyDescent="0.2">
      <c r="D72" s="6"/>
      <c r="E72" s="6"/>
      <c r="G72" s="6"/>
      <c r="R72" s="11"/>
      <c r="S72" s="59"/>
      <c r="T72" s="11"/>
    </row>
    <row r="73" spans="1:23" s="5" customFormat="1" ht="14.25" x14ac:dyDescent="0.2">
      <c r="C73" s="79" t="s">
        <v>229</v>
      </c>
      <c r="D73" s="6"/>
      <c r="E73" s="6"/>
      <c r="F73" s="10">
        <f t="shared" ref="F73:P73" si="0">SUM(F8:F72)</f>
        <v>848500</v>
      </c>
      <c r="G73" s="55">
        <f t="shared" si="0"/>
        <v>933500</v>
      </c>
      <c r="H73" s="11">
        <f t="shared" si="0"/>
        <v>0</v>
      </c>
      <c r="I73" s="10">
        <f t="shared" si="0"/>
        <v>0</v>
      </c>
      <c r="J73" s="10">
        <f t="shared" si="0"/>
        <v>1750</v>
      </c>
      <c r="K73" s="10">
        <f t="shared" si="0"/>
        <v>1200</v>
      </c>
      <c r="L73" s="10">
        <f t="shared" si="0"/>
        <v>2550</v>
      </c>
      <c r="M73" s="10">
        <f t="shared" si="0"/>
        <v>6250</v>
      </c>
      <c r="N73" s="11">
        <f t="shared" si="0"/>
        <v>945250</v>
      </c>
      <c r="O73" s="11">
        <f t="shared" si="0"/>
        <v>36293.803418803414</v>
      </c>
      <c r="P73" s="11">
        <f t="shared" si="0"/>
        <v>77791.666666666672</v>
      </c>
      <c r="R73" s="11"/>
      <c r="S73" s="59"/>
      <c r="T73" s="11">
        <f>SUM(T8:T72)</f>
        <v>76686</v>
      </c>
      <c r="U73" s="11">
        <f>SUM(U8:U72)</f>
        <v>72311.625</v>
      </c>
      <c r="W73" s="11">
        <f>SUM(W8:W72)</f>
        <v>5228.68</v>
      </c>
    </row>
    <row r="74" spans="1:23" s="5" customFormat="1" ht="14.25" x14ac:dyDescent="0.2">
      <c r="C74" s="80" t="s">
        <v>224</v>
      </c>
      <c r="D74" s="6"/>
      <c r="E74" s="6"/>
      <c r="G74" s="6"/>
      <c r="R74" s="11"/>
      <c r="S74" s="59"/>
      <c r="T74" s="11"/>
    </row>
    <row r="75" spans="1:23" s="5" customFormat="1" ht="14.25" x14ac:dyDescent="0.2">
      <c r="D75" s="6"/>
      <c r="E75" s="6"/>
      <c r="G75" s="6"/>
      <c r="R75" s="11"/>
      <c r="S75" s="59"/>
      <c r="T75" s="11"/>
    </row>
    <row r="76" spans="1:23" s="5" customFormat="1" x14ac:dyDescent="0.25">
      <c r="A76" s="51" t="s">
        <v>57</v>
      </c>
      <c r="B76" s="53"/>
      <c r="C76" s="53"/>
      <c r="D76" s="52" t="s">
        <v>6</v>
      </c>
      <c r="E76" s="2"/>
      <c r="F76" s="1"/>
      <c r="G76" s="2"/>
      <c r="H76" s="1" t="s">
        <v>2</v>
      </c>
      <c r="I76" s="1"/>
      <c r="J76" s="1"/>
      <c r="K76" s="1"/>
      <c r="L76" s="27" t="s">
        <v>3</v>
      </c>
      <c r="M76" s="3" t="s">
        <v>4</v>
      </c>
      <c r="P76" s="11"/>
      <c r="Q76" s="11"/>
      <c r="R76" s="11"/>
      <c r="S76" s="6"/>
    </row>
    <row r="77" spans="1:23" s="5" customFormat="1" x14ac:dyDescent="0.25">
      <c r="D77" s="6"/>
      <c r="E77" s="6"/>
      <c r="F77" s="5" t="s">
        <v>5</v>
      </c>
      <c r="G77" s="6" t="s">
        <v>6</v>
      </c>
      <c r="P77" s="2" t="s">
        <v>7</v>
      </c>
      <c r="Q77" s="2" t="s">
        <v>8</v>
      </c>
      <c r="R77" s="18" t="s">
        <v>8</v>
      </c>
      <c r="S77" s="6"/>
    </row>
    <row r="78" spans="1:23" s="5" customFormat="1" x14ac:dyDescent="0.25">
      <c r="A78" s="1" t="s">
        <v>245</v>
      </c>
      <c r="B78" s="1"/>
      <c r="C78" s="7" t="s">
        <v>9</v>
      </c>
      <c r="D78" s="91" t="s">
        <v>10</v>
      </c>
      <c r="E78" s="91" t="s">
        <v>11</v>
      </c>
      <c r="F78" s="91" t="s">
        <v>58</v>
      </c>
      <c r="G78" s="91" t="s">
        <v>59</v>
      </c>
      <c r="H78" s="9" t="s">
        <v>14</v>
      </c>
      <c r="I78" s="93" t="s">
        <v>15</v>
      </c>
      <c r="J78" s="93"/>
      <c r="K78" s="93"/>
      <c r="L78" s="91" t="s">
        <v>16</v>
      </c>
      <c r="M78" s="91" t="s">
        <v>17</v>
      </c>
      <c r="N78" s="91" t="s">
        <v>18</v>
      </c>
      <c r="O78" s="91" t="s">
        <v>19</v>
      </c>
      <c r="P78" s="91" t="s">
        <v>20</v>
      </c>
      <c r="Q78" s="91" t="s">
        <v>21</v>
      </c>
      <c r="R78" s="28" t="s">
        <v>60</v>
      </c>
      <c r="S78" s="91" t="s">
        <v>23</v>
      </c>
      <c r="T78" s="7" t="s">
        <v>24</v>
      </c>
      <c r="U78" s="7" t="s">
        <v>25</v>
      </c>
    </row>
    <row r="79" spans="1:23" s="5" customFormat="1" ht="14.25" x14ac:dyDescent="0.2">
      <c r="D79" s="6"/>
      <c r="E79" s="6"/>
      <c r="F79" s="10"/>
      <c r="G79" s="55"/>
      <c r="H79" s="11"/>
      <c r="I79" s="11"/>
      <c r="J79" s="11"/>
      <c r="L79" s="11"/>
      <c r="M79" s="11"/>
      <c r="N79" s="11"/>
      <c r="O79" s="11"/>
      <c r="P79" s="11"/>
      <c r="Q79" s="11"/>
      <c r="R79" s="11"/>
      <c r="S79" s="59"/>
    </row>
    <row r="80" spans="1:23" s="5" customFormat="1" ht="14.25" x14ac:dyDescent="0.2">
      <c r="A80" s="5" t="s">
        <v>31</v>
      </c>
      <c r="B80" s="5">
        <v>22</v>
      </c>
      <c r="C80" s="5" t="s">
        <v>61</v>
      </c>
      <c r="D80" s="6">
        <v>573</v>
      </c>
      <c r="E80" s="6">
        <v>6</v>
      </c>
      <c r="F80" s="10">
        <v>61500</v>
      </c>
      <c r="G80" s="55">
        <v>61500</v>
      </c>
      <c r="H80" s="11"/>
      <c r="I80" s="11"/>
      <c r="J80" s="11"/>
      <c r="L80" s="11">
        <f>G80+H80+I80+J80+K80</f>
        <v>61500</v>
      </c>
      <c r="M80" s="11">
        <f>L80/26</f>
        <v>2365.3846153846152</v>
      </c>
      <c r="N80" s="11">
        <f>G80/12</f>
        <v>5125</v>
      </c>
      <c r="O80" s="11">
        <f>G80*1%/24</f>
        <v>25.625</v>
      </c>
      <c r="P80" s="11">
        <v>260</v>
      </c>
      <c r="Q80" s="11" t="s">
        <v>28</v>
      </c>
      <c r="R80" s="11">
        <f>L80*9%</f>
        <v>5535</v>
      </c>
      <c r="S80" s="59">
        <f>L80*0.0765</f>
        <v>4704.75</v>
      </c>
    </row>
    <row r="81" spans="1:21" s="5" customFormat="1" ht="14.25" x14ac:dyDescent="0.2">
      <c r="D81" s="6"/>
      <c r="E81" s="6"/>
      <c r="F81" s="10"/>
      <c r="G81" s="55"/>
      <c r="H81" s="11"/>
      <c r="I81" s="11"/>
      <c r="J81" s="11"/>
      <c r="L81" s="11"/>
      <c r="M81" s="11"/>
      <c r="N81" s="11"/>
      <c r="O81" s="11"/>
      <c r="P81" s="11"/>
      <c r="Q81" s="11"/>
      <c r="R81" s="11"/>
      <c r="S81" s="59"/>
    </row>
    <row r="82" spans="1:21" s="5" customFormat="1" ht="14.25" x14ac:dyDescent="0.2">
      <c r="D82" s="6"/>
      <c r="E82" s="6"/>
      <c r="F82" s="10"/>
      <c r="G82" s="55"/>
      <c r="H82" s="11"/>
      <c r="I82" s="11"/>
      <c r="J82" s="11"/>
      <c r="L82" s="11"/>
      <c r="M82" s="11"/>
      <c r="N82" s="11"/>
      <c r="O82" s="11"/>
      <c r="P82" s="11"/>
      <c r="Q82" s="11"/>
      <c r="R82" s="11"/>
      <c r="S82" s="59"/>
    </row>
    <row r="83" spans="1:21" s="5" customFormat="1" ht="14.25" x14ac:dyDescent="0.2">
      <c r="A83" s="5" t="s">
        <v>27</v>
      </c>
      <c r="B83" s="5">
        <v>35</v>
      </c>
      <c r="C83" s="5" t="s">
        <v>62</v>
      </c>
      <c r="D83" s="6">
        <v>336</v>
      </c>
      <c r="E83" s="6">
        <v>6</v>
      </c>
      <c r="F83" s="10">
        <v>77000</v>
      </c>
      <c r="G83" s="55">
        <f>F83</f>
        <v>77000</v>
      </c>
      <c r="H83" s="11"/>
      <c r="I83" s="11"/>
      <c r="J83" s="11"/>
      <c r="K83" s="11"/>
      <c r="L83" s="11">
        <f>G83+H83+I83+J83+K83</f>
        <v>77000</v>
      </c>
      <c r="M83" s="11">
        <f>L83/26</f>
        <v>2961.5384615384614</v>
      </c>
      <c r="N83" s="11">
        <f>G83/12</f>
        <v>6416.666666666667</v>
      </c>
      <c r="O83" s="11">
        <f>G83*1%/24</f>
        <v>32.083333333333336</v>
      </c>
      <c r="P83" s="11">
        <v>0</v>
      </c>
      <c r="Q83" s="11" t="s">
        <v>55</v>
      </c>
      <c r="R83" s="11">
        <f>L83*3%</f>
        <v>2310</v>
      </c>
      <c r="S83" s="59">
        <f>L83*0.0765</f>
        <v>5890.5</v>
      </c>
      <c r="U83" s="5">
        <v>587</v>
      </c>
    </row>
    <row r="84" spans="1:21" s="5" customFormat="1" ht="14.25" x14ac:dyDescent="0.2">
      <c r="D84" s="6"/>
      <c r="E84" s="6"/>
      <c r="F84" s="10"/>
      <c r="G84" s="55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59"/>
    </row>
    <row r="85" spans="1:21" s="5" customFormat="1" ht="14.25" x14ac:dyDescent="0.2">
      <c r="D85" s="6"/>
      <c r="E85" s="6"/>
      <c r="F85" s="29" t="s">
        <v>63</v>
      </c>
      <c r="G85" s="57"/>
      <c r="H85" s="14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59"/>
    </row>
    <row r="86" spans="1:21" s="5" customFormat="1" ht="14.25" x14ac:dyDescent="0.2">
      <c r="A86" s="5" t="s">
        <v>31</v>
      </c>
      <c r="B86" s="5">
        <v>9</v>
      </c>
      <c r="C86" s="5" t="s">
        <v>64</v>
      </c>
      <c r="D86" s="6">
        <v>347</v>
      </c>
      <c r="E86" s="6">
        <v>6</v>
      </c>
      <c r="F86" s="10">
        <v>47500</v>
      </c>
      <c r="G86" s="55">
        <f>F86</f>
        <v>47500</v>
      </c>
      <c r="H86" s="11"/>
      <c r="I86" s="11"/>
      <c r="J86" s="11"/>
      <c r="L86" s="11">
        <f>G86+H86+I86+J86+K86</f>
        <v>47500</v>
      </c>
      <c r="M86" s="11">
        <f>L86/26</f>
        <v>1826.9230769230769</v>
      </c>
      <c r="N86" s="11">
        <f>G86/12</f>
        <v>3958.3333333333335</v>
      </c>
      <c r="O86" s="11">
        <f>G86*1%/24</f>
        <v>19.791666666666668</v>
      </c>
      <c r="P86" s="11">
        <v>20</v>
      </c>
      <c r="Q86" s="11" t="s">
        <v>28</v>
      </c>
      <c r="R86" s="11">
        <f>L86*9%</f>
        <v>4275</v>
      </c>
      <c r="S86" s="59">
        <f>L86*0.0765</f>
        <v>3633.75</v>
      </c>
      <c r="U86" s="5">
        <v>573</v>
      </c>
    </row>
    <row r="87" spans="1:21" s="5" customFormat="1" ht="14.25" x14ac:dyDescent="0.2">
      <c r="D87" s="6"/>
      <c r="E87" s="6"/>
      <c r="F87" s="10"/>
      <c r="G87" s="55"/>
      <c r="H87" s="11"/>
      <c r="I87" s="11"/>
      <c r="J87" s="11"/>
      <c r="L87" s="11"/>
      <c r="M87" s="11"/>
      <c r="N87" s="11"/>
      <c r="O87" s="11"/>
      <c r="P87" s="11"/>
      <c r="Q87" s="11"/>
      <c r="R87" s="11"/>
      <c r="S87" s="59"/>
    </row>
    <row r="88" spans="1:21" s="5" customFormat="1" ht="14.25" x14ac:dyDescent="0.2">
      <c r="D88" s="6"/>
      <c r="E88" s="6"/>
      <c r="F88" s="10"/>
      <c r="G88" s="55"/>
      <c r="H88" s="11"/>
      <c r="I88" s="11"/>
      <c r="J88" s="11"/>
      <c r="L88" s="11"/>
      <c r="M88" s="11"/>
      <c r="N88" s="11"/>
      <c r="O88" s="11"/>
      <c r="P88" s="11"/>
      <c r="Q88" s="11"/>
      <c r="R88" s="11"/>
      <c r="S88" s="59"/>
    </row>
    <row r="89" spans="1:21" s="5" customFormat="1" ht="14.25" x14ac:dyDescent="0.2">
      <c r="A89" s="5" t="s">
        <v>31</v>
      </c>
      <c r="B89" s="5">
        <v>1</v>
      </c>
      <c r="C89" s="5" t="s">
        <v>65</v>
      </c>
      <c r="D89" s="6">
        <v>562</v>
      </c>
      <c r="E89" s="6">
        <v>6</v>
      </c>
      <c r="F89" s="10">
        <v>41500</v>
      </c>
      <c r="G89" s="55">
        <v>41500</v>
      </c>
      <c r="H89" s="11"/>
      <c r="I89" s="11"/>
      <c r="J89" s="11"/>
      <c r="L89" s="11">
        <f>G89+H89+I89+J89+K89</f>
        <v>41500</v>
      </c>
      <c r="M89" s="11">
        <f>L89/26</f>
        <v>1596.1538461538462</v>
      </c>
      <c r="N89" s="11">
        <f>G89/12</f>
        <v>3458.3333333333335</v>
      </c>
      <c r="O89" s="11">
        <f>G89*1%/24</f>
        <v>17.291666666666668</v>
      </c>
      <c r="P89" s="11">
        <v>18</v>
      </c>
      <c r="Q89" s="11" t="s">
        <v>28</v>
      </c>
      <c r="R89" s="11">
        <f>L89*9%</f>
        <v>3735</v>
      </c>
      <c r="S89" s="59">
        <f>L89*0.0765</f>
        <v>3174.75</v>
      </c>
    </row>
    <row r="90" spans="1:21" s="5" customFormat="1" ht="14.25" x14ac:dyDescent="0.2">
      <c r="D90" s="6"/>
      <c r="E90" s="6"/>
      <c r="F90" s="10"/>
      <c r="G90" s="55"/>
      <c r="H90" s="11"/>
      <c r="I90" s="11"/>
      <c r="J90" s="11"/>
      <c r="L90" s="11"/>
      <c r="M90" s="11"/>
      <c r="N90" s="11"/>
      <c r="O90" s="11"/>
      <c r="P90" s="11"/>
      <c r="Q90" s="11"/>
      <c r="R90" s="11"/>
      <c r="S90" s="59"/>
    </row>
    <row r="91" spans="1:21" s="5" customFormat="1" x14ac:dyDescent="0.25">
      <c r="D91" s="6"/>
      <c r="E91" s="6"/>
      <c r="F91" s="10"/>
      <c r="G91" s="55"/>
      <c r="H91" s="16" t="s">
        <v>66</v>
      </c>
      <c r="I91" s="11"/>
      <c r="J91" s="11"/>
      <c r="L91" s="11"/>
      <c r="M91" s="11"/>
      <c r="N91" s="11"/>
      <c r="O91" s="11"/>
      <c r="P91" s="11"/>
      <c r="Q91" s="11"/>
      <c r="R91" s="11"/>
      <c r="S91" s="59"/>
    </row>
    <row r="92" spans="1:21" s="5" customFormat="1" ht="14.25" x14ac:dyDescent="0.2">
      <c r="A92" s="5" t="s">
        <v>31</v>
      </c>
      <c r="B92" s="5">
        <v>16</v>
      </c>
      <c r="C92" s="5" t="s">
        <v>67</v>
      </c>
      <c r="D92" s="6">
        <v>463</v>
      </c>
      <c r="E92" s="6">
        <v>6</v>
      </c>
      <c r="F92" s="10">
        <v>52500</v>
      </c>
      <c r="G92" s="55">
        <f>F92</f>
        <v>52500</v>
      </c>
      <c r="H92" s="14">
        <f>G92/183*8</f>
        <v>2295.0819672131147</v>
      </c>
      <c r="I92" s="11"/>
      <c r="J92" s="11"/>
      <c r="K92" s="11"/>
      <c r="L92" s="11">
        <f>G92+H92+I92+J92+K92</f>
        <v>54795.081967213118</v>
      </c>
      <c r="M92" s="11">
        <f>L92/26</f>
        <v>2107.50315258512</v>
      </c>
      <c r="N92" s="11">
        <f>(G92+H92)/12</f>
        <v>4566.2568306010935</v>
      </c>
      <c r="O92" s="11">
        <f>G92*1%/24</f>
        <v>21.875</v>
      </c>
      <c r="P92" s="11">
        <v>200</v>
      </c>
      <c r="Q92" s="11" t="s">
        <v>28</v>
      </c>
      <c r="R92" s="11">
        <f>L92*9%</f>
        <v>4931.5573770491801</v>
      </c>
      <c r="S92" s="59">
        <f>L92*0.0765</f>
        <v>4191.8237704918038</v>
      </c>
      <c r="U92" s="5">
        <v>609</v>
      </c>
    </row>
    <row r="93" spans="1:21" s="5" customFormat="1" ht="14.25" x14ac:dyDescent="0.2">
      <c r="D93" s="6"/>
      <c r="E93" s="6"/>
      <c r="F93" s="10"/>
      <c r="G93" s="55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59"/>
    </row>
    <row r="94" spans="1:21" s="5" customFormat="1" ht="14.25" x14ac:dyDescent="0.2">
      <c r="D94" s="6"/>
      <c r="E94" s="6"/>
      <c r="F94" s="10"/>
      <c r="G94" s="55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59"/>
    </row>
    <row r="95" spans="1:21" s="5" customFormat="1" ht="14.25" x14ac:dyDescent="0.2">
      <c r="A95" s="5" t="s">
        <v>31</v>
      </c>
      <c r="B95" s="5">
        <v>11</v>
      </c>
      <c r="C95" s="5" t="s">
        <v>68</v>
      </c>
      <c r="D95" s="6">
        <v>338</v>
      </c>
      <c r="E95" s="6">
        <v>6</v>
      </c>
      <c r="F95" s="10">
        <v>50500</v>
      </c>
      <c r="G95" s="55">
        <f>F95</f>
        <v>50500</v>
      </c>
      <c r="H95" s="11"/>
      <c r="I95" s="11"/>
      <c r="L95" s="11">
        <f>G95+H95+I95+J95+K95</f>
        <v>50500</v>
      </c>
      <c r="M95" s="11">
        <f>L95/26</f>
        <v>1942.3076923076924</v>
      </c>
      <c r="N95" s="11">
        <f>G95/12</f>
        <v>4208.333333333333</v>
      </c>
      <c r="O95" s="11">
        <f>G95*1%/24</f>
        <v>21.041666666666668</v>
      </c>
      <c r="P95" s="11">
        <v>50</v>
      </c>
      <c r="Q95" s="11" t="s">
        <v>28</v>
      </c>
      <c r="R95" s="11">
        <f>L95*9%</f>
        <v>4545</v>
      </c>
      <c r="S95" s="59">
        <f>L95*0.0765</f>
        <v>3863.25</v>
      </c>
      <c r="U95" s="5">
        <v>573</v>
      </c>
    </row>
    <row r="96" spans="1:21" s="5" customFormat="1" ht="14.25" x14ac:dyDescent="0.2">
      <c r="D96" s="6"/>
      <c r="E96" s="6"/>
      <c r="F96" s="10"/>
      <c r="G96" s="55"/>
      <c r="H96" s="11"/>
      <c r="I96" s="11"/>
      <c r="L96" s="11"/>
      <c r="M96" s="11"/>
      <c r="N96" s="11"/>
      <c r="O96" s="11"/>
      <c r="P96" s="11"/>
      <c r="Q96" s="11"/>
      <c r="R96" s="11"/>
      <c r="S96" s="59"/>
    </row>
    <row r="97" spans="1:21" s="5" customFormat="1" ht="14.25" x14ac:dyDescent="0.2">
      <c r="A97" s="20"/>
      <c r="B97" s="20"/>
      <c r="C97" s="20"/>
      <c r="D97" s="22"/>
      <c r="E97" s="22"/>
      <c r="F97" s="23"/>
      <c r="G97" s="56"/>
      <c r="H97" s="24"/>
      <c r="I97" s="24"/>
      <c r="J97" s="20"/>
      <c r="K97" s="20"/>
      <c r="L97" s="24"/>
      <c r="M97" s="24"/>
      <c r="N97" s="24"/>
      <c r="O97" s="24"/>
      <c r="P97" s="24"/>
      <c r="Q97" s="24"/>
      <c r="R97" s="24"/>
      <c r="S97" s="62"/>
      <c r="T97" s="20"/>
      <c r="U97" s="20"/>
    </row>
    <row r="98" spans="1:21" s="5" customFormat="1" ht="14.25" x14ac:dyDescent="0.2">
      <c r="A98" s="20" t="s">
        <v>31</v>
      </c>
      <c r="B98" s="20">
        <v>0</v>
      </c>
      <c r="C98" s="20" t="s">
        <v>69</v>
      </c>
      <c r="D98" s="22">
        <v>579</v>
      </c>
      <c r="E98" s="22">
        <v>6</v>
      </c>
      <c r="F98" s="23"/>
      <c r="G98" s="56">
        <v>41500</v>
      </c>
      <c r="H98" s="24"/>
      <c r="I98" s="24"/>
      <c r="J98" s="20"/>
      <c r="K98" s="20"/>
      <c r="L98" s="24">
        <f>G98+H98+I98+J98+K98</f>
        <v>41500</v>
      </c>
      <c r="M98" s="24">
        <f>L98/26</f>
        <v>1596.1538461538462</v>
      </c>
      <c r="N98" s="24">
        <f>G98/12</f>
        <v>3458.3333333333335</v>
      </c>
      <c r="O98" s="24">
        <f>G98*1%/24</f>
        <v>17.291666666666668</v>
      </c>
      <c r="P98" s="24"/>
      <c r="Q98" s="24" t="s">
        <v>28</v>
      </c>
      <c r="R98" s="24">
        <f>L98*9%</f>
        <v>3735</v>
      </c>
      <c r="S98" s="62">
        <f>L98*0.0765</f>
        <v>3174.75</v>
      </c>
      <c r="T98" s="20"/>
      <c r="U98" s="20"/>
    </row>
    <row r="99" spans="1:21" s="5" customFormat="1" ht="14.25" x14ac:dyDescent="0.2">
      <c r="D99" s="6"/>
      <c r="E99" s="6"/>
      <c r="F99" s="10"/>
      <c r="G99" s="55"/>
      <c r="H99" s="11"/>
      <c r="I99" s="11"/>
      <c r="L99" s="11"/>
      <c r="M99" s="11"/>
      <c r="N99" s="11"/>
      <c r="O99" s="11"/>
      <c r="P99" s="11"/>
      <c r="Q99" s="11"/>
      <c r="R99" s="11"/>
      <c r="S99" s="59"/>
    </row>
    <row r="100" spans="1:21" s="5" customFormat="1" x14ac:dyDescent="0.25">
      <c r="D100" s="6"/>
      <c r="E100" s="6"/>
      <c r="F100" s="10"/>
      <c r="G100" s="55"/>
      <c r="I100" s="17" t="s">
        <v>29</v>
      </c>
      <c r="J100" s="11"/>
      <c r="K100" s="11"/>
      <c r="L100" s="11"/>
      <c r="M100" s="11"/>
      <c r="N100" s="11"/>
      <c r="O100" s="11"/>
      <c r="P100" s="11"/>
      <c r="Q100" s="11"/>
      <c r="R100" s="11"/>
      <c r="S100" s="59"/>
    </row>
    <row r="101" spans="1:21" s="5" customFormat="1" ht="14.25" x14ac:dyDescent="0.2">
      <c r="A101" s="5" t="s">
        <v>27</v>
      </c>
      <c r="B101" s="5">
        <v>25</v>
      </c>
      <c r="C101" s="5" t="s">
        <v>70</v>
      </c>
      <c r="D101" s="6">
        <v>115</v>
      </c>
      <c r="E101" s="6">
        <v>6</v>
      </c>
      <c r="F101" s="10">
        <v>69000</v>
      </c>
      <c r="G101" s="55">
        <f>F101</f>
        <v>69000</v>
      </c>
      <c r="I101" s="14">
        <v>850</v>
      </c>
      <c r="J101" s="11"/>
      <c r="K101" s="11"/>
      <c r="L101" s="11">
        <f>G101+H101+I101+J101+K101</f>
        <v>69850</v>
      </c>
      <c r="M101" s="11">
        <f>L101/26</f>
        <v>2686.5384615384614</v>
      </c>
      <c r="N101" s="11">
        <f>G101/12</f>
        <v>5750</v>
      </c>
      <c r="O101" s="11">
        <f>G101*1%/24</f>
        <v>28.75</v>
      </c>
      <c r="P101" s="11">
        <v>100</v>
      </c>
      <c r="Q101" s="11" t="s">
        <v>28</v>
      </c>
      <c r="R101" s="11">
        <f>L101*9%</f>
        <v>6286.5</v>
      </c>
      <c r="S101" s="59">
        <f>L101*0.0765</f>
        <v>5343.5249999999996</v>
      </c>
    </row>
    <row r="102" spans="1:21" s="5" customFormat="1" ht="14.25" x14ac:dyDescent="0.2">
      <c r="D102" s="6"/>
      <c r="E102" s="6"/>
      <c r="F102" s="10"/>
      <c r="G102" s="55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59"/>
    </row>
    <row r="103" spans="1:21" s="5" customFormat="1" x14ac:dyDescent="0.25">
      <c r="D103" s="6"/>
      <c r="E103" s="6"/>
      <c r="F103" s="10"/>
      <c r="G103" s="55"/>
      <c r="I103" s="17" t="s">
        <v>29</v>
      </c>
      <c r="K103" s="11"/>
      <c r="L103" s="11"/>
      <c r="M103" s="11"/>
      <c r="N103" s="11"/>
      <c r="O103" s="11"/>
      <c r="P103" s="11"/>
      <c r="Q103" s="11"/>
      <c r="R103" s="11"/>
      <c r="S103" s="59"/>
    </row>
    <row r="104" spans="1:21" s="5" customFormat="1" ht="14.25" x14ac:dyDescent="0.2">
      <c r="A104" s="5" t="s">
        <v>27</v>
      </c>
      <c r="B104" s="5">
        <v>24</v>
      </c>
      <c r="C104" s="5" t="s">
        <v>71</v>
      </c>
      <c r="D104" s="6">
        <v>219</v>
      </c>
      <c r="E104" s="6">
        <v>6</v>
      </c>
      <c r="F104" s="10">
        <v>67000</v>
      </c>
      <c r="G104" s="55">
        <f>F104</f>
        <v>67000</v>
      </c>
      <c r="I104" s="14">
        <v>850</v>
      </c>
      <c r="K104" s="11"/>
      <c r="L104" s="11">
        <f>G104+H104+I104+J104+K104</f>
        <v>67850</v>
      </c>
      <c r="M104" s="11">
        <f>L104/26</f>
        <v>2609.6153846153848</v>
      </c>
      <c r="N104" s="11">
        <f>G104/12</f>
        <v>5583.333333333333</v>
      </c>
      <c r="O104" s="11">
        <f>G104*1%/24</f>
        <v>27.916666666666668</v>
      </c>
      <c r="P104" s="11">
        <v>30</v>
      </c>
      <c r="Q104" s="11" t="s">
        <v>28</v>
      </c>
      <c r="R104" s="11">
        <f>L104*9%</f>
        <v>6106.5</v>
      </c>
      <c r="S104" s="59">
        <f>L104*0.0765</f>
        <v>5190.5249999999996</v>
      </c>
      <c r="U104" s="5">
        <v>1261.8399999999999</v>
      </c>
    </row>
    <row r="105" spans="1:21" s="5" customFormat="1" ht="14.25" x14ac:dyDescent="0.2">
      <c r="D105" s="6"/>
      <c r="E105" s="6"/>
      <c r="F105" s="10"/>
      <c r="G105" s="55"/>
      <c r="I105" s="11"/>
      <c r="K105" s="11"/>
      <c r="L105" s="11"/>
      <c r="M105" s="11"/>
      <c r="N105" s="11"/>
      <c r="O105" s="11"/>
      <c r="P105" s="11"/>
      <c r="Q105" s="11"/>
      <c r="R105" s="11"/>
      <c r="S105" s="59"/>
    </row>
    <row r="106" spans="1:21" s="5" customFormat="1" ht="14.25" x14ac:dyDescent="0.2">
      <c r="D106" s="6"/>
      <c r="E106" s="6"/>
      <c r="F106" s="10"/>
      <c r="G106" s="55"/>
      <c r="I106" s="11"/>
      <c r="K106" s="11"/>
      <c r="L106" s="11"/>
      <c r="M106" s="11"/>
      <c r="N106" s="11"/>
      <c r="O106" s="11"/>
      <c r="P106" s="11"/>
      <c r="Q106" s="11"/>
      <c r="R106" s="11"/>
      <c r="S106" s="59"/>
    </row>
    <row r="107" spans="1:21" s="5" customFormat="1" ht="14.25" x14ac:dyDescent="0.2">
      <c r="A107" s="5" t="s">
        <v>27</v>
      </c>
      <c r="B107" s="5">
        <v>22</v>
      </c>
      <c r="C107" s="5" t="s">
        <v>72</v>
      </c>
      <c r="D107" s="6">
        <v>222</v>
      </c>
      <c r="E107" s="6">
        <v>6</v>
      </c>
      <c r="F107" s="10">
        <v>65000</v>
      </c>
      <c r="G107" s="55">
        <f>F107</f>
        <v>65000</v>
      </c>
      <c r="I107" s="11"/>
      <c r="L107" s="11">
        <f>G107+H107+I107+J107+K107</f>
        <v>65000</v>
      </c>
      <c r="M107" s="11">
        <f>L107/26</f>
        <v>2500</v>
      </c>
      <c r="N107" s="11">
        <f>G107/12</f>
        <v>5416.666666666667</v>
      </c>
      <c r="O107" s="11">
        <f>G107*1%/24</f>
        <v>27.083333333333332</v>
      </c>
      <c r="P107" s="11">
        <v>30</v>
      </c>
      <c r="Q107" s="11" t="s">
        <v>28</v>
      </c>
      <c r="R107" s="11">
        <f>L107*9%</f>
        <v>5850</v>
      </c>
      <c r="S107" s="59">
        <f>L107*0.0765</f>
        <v>4972.5</v>
      </c>
      <c r="T107" s="11"/>
    </row>
    <row r="108" spans="1:21" s="5" customFormat="1" ht="14.25" x14ac:dyDescent="0.2">
      <c r="D108" s="6"/>
      <c r="E108" s="6"/>
      <c r="F108" s="10"/>
      <c r="G108" s="55"/>
      <c r="I108" s="11"/>
      <c r="L108" s="11"/>
      <c r="M108" s="11"/>
      <c r="N108" s="11"/>
      <c r="O108" s="11"/>
      <c r="P108" s="11"/>
      <c r="Q108" s="11"/>
      <c r="R108" s="11"/>
      <c r="S108" s="59"/>
      <c r="T108" s="11"/>
    </row>
    <row r="109" spans="1:21" s="5" customFormat="1" ht="14.25" x14ac:dyDescent="0.2">
      <c r="D109" s="6"/>
      <c r="E109" s="6"/>
      <c r="F109" s="10"/>
      <c r="G109" s="55"/>
      <c r="I109" s="11"/>
      <c r="L109" s="11"/>
      <c r="M109" s="11"/>
      <c r="N109" s="11"/>
      <c r="O109" s="11"/>
      <c r="P109" s="11"/>
      <c r="Q109" s="11"/>
      <c r="R109" s="11"/>
      <c r="S109" s="59"/>
      <c r="T109" s="11"/>
    </row>
    <row r="110" spans="1:21" s="5" customFormat="1" ht="14.25" x14ac:dyDescent="0.2">
      <c r="A110" s="5" t="s">
        <v>27</v>
      </c>
      <c r="B110" s="5">
        <v>20</v>
      </c>
      <c r="C110" s="5" t="s">
        <v>73</v>
      </c>
      <c r="D110" s="6">
        <v>224</v>
      </c>
      <c r="E110" s="6">
        <v>6</v>
      </c>
      <c r="F110" s="10">
        <v>62000</v>
      </c>
      <c r="G110" s="55">
        <f>F110</f>
        <v>62000</v>
      </c>
      <c r="H110" s="11"/>
      <c r="I110" s="11"/>
      <c r="J110" s="11"/>
      <c r="K110" s="11"/>
      <c r="L110" s="11">
        <f>G110+H110+I110+J110+K110</f>
        <v>62000</v>
      </c>
      <c r="M110" s="11">
        <f>L110/26</f>
        <v>2384.6153846153848</v>
      </c>
      <c r="N110" s="11">
        <f>G110/12</f>
        <v>5166.666666666667</v>
      </c>
      <c r="O110" s="11">
        <f>G110*1%/24</f>
        <v>25.833333333333332</v>
      </c>
      <c r="P110" s="11">
        <v>110</v>
      </c>
      <c r="Q110" s="11" t="s">
        <v>28</v>
      </c>
      <c r="R110" s="11">
        <f>L110*9%</f>
        <v>5580</v>
      </c>
      <c r="S110" s="59">
        <f>L110*0.0765</f>
        <v>4743</v>
      </c>
    </row>
    <row r="111" spans="1:21" s="5" customFormat="1" ht="14.25" x14ac:dyDescent="0.2">
      <c r="D111" s="6"/>
      <c r="E111" s="6"/>
      <c r="F111" s="10"/>
      <c r="G111" s="55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59"/>
    </row>
    <row r="112" spans="1:21" s="5" customFormat="1" ht="14.25" x14ac:dyDescent="0.2">
      <c r="A112" s="20"/>
      <c r="B112" s="20"/>
      <c r="C112" s="20"/>
      <c r="D112" s="22"/>
      <c r="E112" s="22"/>
      <c r="F112" s="23"/>
      <c r="G112" s="56"/>
      <c r="H112" s="24"/>
      <c r="I112" s="24"/>
      <c r="J112" s="24"/>
      <c r="K112" s="24"/>
      <c r="L112" s="24"/>
      <c r="M112" s="14"/>
      <c r="N112" s="24"/>
      <c r="O112" s="24"/>
      <c r="P112" s="24"/>
      <c r="Q112" s="24"/>
      <c r="R112" s="24"/>
      <c r="S112" s="62"/>
      <c r="T112" s="20"/>
      <c r="U112" s="20"/>
    </row>
    <row r="113" spans="1:21" s="5" customFormat="1" ht="14.25" x14ac:dyDescent="0.2">
      <c r="A113" s="20" t="s">
        <v>31</v>
      </c>
      <c r="B113" s="20">
        <v>6</v>
      </c>
      <c r="C113" s="20" t="s">
        <v>74</v>
      </c>
      <c r="D113" s="22">
        <v>582</v>
      </c>
      <c r="E113" s="22">
        <v>6</v>
      </c>
      <c r="F113" s="23"/>
      <c r="G113" s="56">
        <v>47500</v>
      </c>
      <c r="H113" s="24"/>
      <c r="I113" s="24"/>
      <c r="J113" s="24"/>
      <c r="K113" s="24"/>
      <c r="L113" s="24">
        <f>G113+H113+I113+J113+K113</f>
        <v>47500</v>
      </c>
      <c r="M113" s="14">
        <f>L113/27</f>
        <v>1759.2592592592594</v>
      </c>
      <c r="N113" s="24">
        <f>G113/12</f>
        <v>3958.3333333333335</v>
      </c>
      <c r="O113" s="24">
        <f>G113*1%/24</f>
        <v>19.791666666666668</v>
      </c>
      <c r="P113" s="24"/>
      <c r="Q113" s="24" t="s">
        <v>28</v>
      </c>
      <c r="R113" s="24">
        <f>L113*9%</f>
        <v>4275</v>
      </c>
      <c r="S113" s="62">
        <f>L113*0.0765</f>
        <v>3633.75</v>
      </c>
      <c r="T113" s="20"/>
      <c r="U113" s="20"/>
    </row>
    <row r="114" spans="1:21" s="5" customFormat="1" ht="14.25" x14ac:dyDescent="0.2">
      <c r="D114" s="6"/>
      <c r="E114" s="6"/>
      <c r="F114" s="10"/>
      <c r="G114" s="55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59"/>
    </row>
    <row r="115" spans="1:21" s="5" customFormat="1" x14ac:dyDescent="0.25">
      <c r="D115" s="6"/>
      <c r="E115" s="6"/>
      <c r="F115" s="10"/>
      <c r="G115" s="55"/>
      <c r="I115" s="17" t="s">
        <v>29</v>
      </c>
      <c r="J115" s="11"/>
      <c r="K115" s="11"/>
      <c r="L115" s="11"/>
      <c r="M115" s="11"/>
      <c r="N115" s="11"/>
      <c r="O115" s="11"/>
      <c r="P115" s="11"/>
      <c r="Q115" s="11"/>
      <c r="R115" s="11"/>
      <c r="S115" s="59"/>
    </row>
    <row r="116" spans="1:21" s="5" customFormat="1" ht="14.25" x14ac:dyDescent="0.2">
      <c r="A116" s="5" t="s">
        <v>27</v>
      </c>
      <c r="B116" s="5">
        <v>30</v>
      </c>
      <c r="C116" s="5" t="s">
        <v>75</v>
      </c>
      <c r="D116" s="6">
        <v>214</v>
      </c>
      <c r="E116" s="6">
        <v>6</v>
      </c>
      <c r="F116" s="10">
        <v>76000</v>
      </c>
      <c r="G116" s="55">
        <f>F116</f>
        <v>76000</v>
      </c>
      <c r="H116" s="11"/>
      <c r="I116" s="14">
        <v>850</v>
      </c>
      <c r="J116" s="11"/>
      <c r="K116" s="11"/>
      <c r="L116" s="11">
        <f>G116+H116+I116+J116+K116</f>
        <v>76850</v>
      </c>
      <c r="M116" s="11">
        <f>L116/26</f>
        <v>2955.7692307692309</v>
      </c>
      <c r="N116" s="11">
        <f>G116/12</f>
        <v>6333.333333333333</v>
      </c>
      <c r="O116" s="11">
        <f>G116*1%/24</f>
        <v>31.666666666666668</v>
      </c>
      <c r="P116" s="11">
        <v>136</v>
      </c>
      <c r="Q116" s="11" t="s">
        <v>55</v>
      </c>
      <c r="R116" s="11">
        <f>L116*3%</f>
        <v>2305.5</v>
      </c>
      <c r="S116" s="59">
        <f>L116*0.0765</f>
        <v>5879.0249999999996</v>
      </c>
    </row>
    <row r="117" spans="1:21" s="5" customFormat="1" ht="14.25" x14ac:dyDescent="0.2">
      <c r="D117" s="6"/>
      <c r="E117" s="6"/>
      <c r="F117" s="10"/>
      <c r="G117" s="55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59"/>
    </row>
    <row r="118" spans="1:21" s="5" customFormat="1" ht="14.25" x14ac:dyDescent="0.2">
      <c r="D118" s="6"/>
      <c r="E118" s="6"/>
      <c r="F118" s="10"/>
      <c r="G118" s="55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59"/>
    </row>
    <row r="119" spans="1:21" s="5" customFormat="1" ht="14.25" x14ac:dyDescent="0.2">
      <c r="A119" s="5" t="s">
        <v>31</v>
      </c>
      <c r="B119" s="5">
        <v>17</v>
      </c>
      <c r="C119" s="5" t="s">
        <v>76</v>
      </c>
      <c r="D119" s="6">
        <v>342</v>
      </c>
      <c r="E119" s="6">
        <v>6</v>
      </c>
      <c r="F119" s="10">
        <v>56500</v>
      </c>
      <c r="G119" s="55">
        <f>F119</f>
        <v>56500</v>
      </c>
      <c r="I119" s="11"/>
      <c r="K119" s="11"/>
      <c r="L119" s="11">
        <f>G119+H119+I119+J119+K119</f>
        <v>56500</v>
      </c>
      <c r="M119" s="11">
        <f>L119/26</f>
        <v>2173.0769230769229</v>
      </c>
      <c r="N119" s="11">
        <f>G119/12</f>
        <v>4708.333333333333</v>
      </c>
      <c r="O119" s="11">
        <f>G119*1%/24</f>
        <v>23.541666666666668</v>
      </c>
      <c r="P119" s="11">
        <v>50</v>
      </c>
      <c r="Q119" s="11" t="s">
        <v>28</v>
      </c>
      <c r="R119" s="11">
        <f>L119*9%</f>
        <v>5085</v>
      </c>
      <c r="S119" s="59">
        <f>L119*0.0765</f>
        <v>4322.25</v>
      </c>
    </row>
    <row r="120" spans="1:21" s="5" customFormat="1" ht="14.25" x14ac:dyDescent="0.2">
      <c r="D120" s="6"/>
      <c r="E120" s="6"/>
      <c r="F120" s="10"/>
      <c r="G120" s="55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59"/>
    </row>
    <row r="121" spans="1:21" s="5" customFormat="1" x14ac:dyDescent="0.25">
      <c r="D121" s="6"/>
      <c r="E121" s="6"/>
      <c r="F121" s="10"/>
      <c r="G121" s="55"/>
      <c r="I121" s="17" t="s">
        <v>29</v>
      </c>
      <c r="J121" s="13" t="s">
        <v>77</v>
      </c>
      <c r="K121" s="11"/>
      <c r="L121" s="11"/>
      <c r="M121" s="11"/>
      <c r="N121" s="11"/>
      <c r="O121" s="11"/>
      <c r="P121" s="11"/>
      <c r="Q121" s="11"/>
      <c r="R121" s="11"/>
      <c r="S121" s="59"/>
    </row>
    <row r="122" spans="1:21" s="5" customFormat="1" ht="14.25" x14ac:dyDescent="0.2">
      <c r="A122" s="5" t="s">
        <v>31</v>
      </c>
      <c r="B122" s="5">
        <v>6</v>
      </c>
      <c r="C122" s="5" t="s">
        <v>78</v>
      </c>
      <c r="D122" s="6">
        <v>497</v>
      </c>
      <c r="E122" s="6">
        <v>6</v>
      </c>
      <c r="F122" s="10">
        <v>46500</v>
      </c>
      <c r="G122" s="55">
        <f>F122</f>
        <v>46500</v>
      </c>
      <c r="H122" s="11"/>
      <c r="I122" s="14">
        <v>850</v>
      </c>
      <c r="J122" s="14">
        <v>900</v>
      </c>
      <c r="L122" s="11">
        <f>G122+H122+I122+J122+K122</f>
        <v>48250</v>
      </c>
      <c r="M122" s="11">
        <f>L122/26</f>
        <v>1855.7692307692307</v>
      </c>
      <c r="N122" s="11">
        <f>G122/12</f>
        <v>3875</v>
      </c>
      <c r="O122" s="11">
        <f>G122*1%/24</f>
        <v>19.375</v>
      </c>
      <c r="P122" s="11">
        <v>50</v>
      </c>
      <c r="Q122" s="11" t="s">
        <v>28</v>
      </c>
      <c r="R122" s="11">
        <f>L122*9%</f>
        <v>4342.5</v>
      </c>
      <c r="S122" s="59">
        <f>L122*0.0765</f>
        <v>3691.125</v>
      </c>
      <c r="U122" s="12">
        <v>1167.8399999999999</v>
      </c>
    </row>
    <row r="123" spans="1:21" s="5" customFormat="1" ht="14.25" x14ac:dyDescent="0.2">
      <c r="D123" s="6"/>
      <c r="E123" s="6"/>
      <c r="F123" s="10"/>
      <c r="G123" s="55"/>
      <c r="H123" s="11"/>
      <c r="I123" s="11"/>
      <c r="J123" s="11"/>
      <c r="L123" s="11"/>
      <c r="M123" s="11"/>
      <c r="N123" s="11"/>
      <c r="O123" s="11"/>
      <c r="P123" s="11"/>
      <c r="Q123" s="11"/>
      <c r="R123" s="11"/>
      <c r="S123" s="59"/>
    </row>
    <row r="124" spans="1:21" s="5" customFormat="1" x14ac:dyDescent="0.25">
      <c r="D124" s="6"/>
      <c r="E124" s="6"/>
      <c r="F124" s="10"/>
      <c r="G124" s="55"/>
      <c r="H124" s="11"/>
      <c r="I124" s="18"/>
      <c r="J124" s="11"/>
      <c r="K124" s="11"/>
      <c r="L124" s="11"/>
      <c r="M124" s="11"/>
      <c r="N124" s="11"/>
      <c r="O124" s="11"/>
      <c r="P124" s="11"/>
      <c r="Q124" s="11"/>
      <c r="R124" s="11"/>
      <c r="S124" s="6"/>
      <c r="T124" s="11"/>
      <c r="U124" s="11"/>
    </row>
    <row r="125" spans="1:21" s="5" customFormat="1" ht="14.25" x14ac:dyDescent="0.2">
      <c r="A125" s="5" t="s">
        <v>31</v>
      </c>
      <c r="B125" s="5">
        <v>10</v>
      </c>
      <c r="C125" s="5" t="s">
        <v>79</v>
      </c>
      <c r="D125" s="6">
        <v>496</v>
      </c>
      <c r="E125" s="6">
        <v>6</v>
      </c>
      <c r="F125" s="10">
        <v>50500</v>
      </c>
      <c r="G125" s="55">
        <f>F125</f>
        <v>50500</v>
      </c>
      <c r="H125" s="11"/>
      <c r="I125" s="11"/>
      <c r="J125" s="11"/>
      <c r="K125" s="11"/>
      <c r="L125" s="11">
        <f>G125+H125+I125+J125</f>
        <v>50500</v>
      </c>
      <c r="M125" s="11">
        <f>L125/26</f>
        <v>1942.3076923076924</v>
      </c>
      <c r="N125" s="11">
        <f>G125/12</f>
        <v>4208.333333333333</v>
      </c>
      <c r="O125" s="11">
        <f>G125*1%/24</f>
        <v>21.041666666666668</v>
      </c>
      <c r="P125" s="11">
        <v>22</v>
      </c>
      <c r="Q125" s="5" t="s">
        <v>28</v>
      </c>
      <c r="R125" s="11">
        <f>L125*9%</f>
        <v>4545</v>
      </c>
      <c r="S125" s="59">
        <f>L125*0.0765</f>
        <v>3863.25</v>
      </c>
      <c r="U125" s="12">
        <v>1167.8399999999999</v>
      </c>
    </row>
    <row r="126" spans="1:21" s="5" customFormat="1" ht="14.25" x14ac:dyDescent="0.2">
      <c r="D126" s="6"/>
      <c r="E126" s="6"/>
      <c r="F126" s="10"/>
      <c r="G126" s="55"/>
      <c r="H126" s="11"/>
      <c r="I126" s="11"/>
      <c r="J126" s="11"/>
      <c r="L126" s="11"/>
      <c r="M126" s="11"/>
      <c r="N126" s="11"/>
      <c r="O126" s="11"/>
      <c r="P126" s="11"/>
      <c r="Q126" s="11"/>
      <c r="R126" s="11"/>
      <c r="S126" s="59"/>
    </row>
    <row r="127" spans="1:21" s="5" customFormat="1" ht="14.25" x14ac:dyDescent="0.2">
      <c r="D127" s="6"/>
      <c r="E127" s="6"/>
      <c r="F127" s="10"/>
      <c r="G127" s="55"/>
      <c r="H127" s="11"/>
      <c r="I127" s="11"/>
      <c r="J127" s="11"/>
      <c r="L127" s="11"/>
      <c r="M127" s="11"/>
      <c r="N127" s="11"/>
      <c r="O127" s="11"/>
      <c r="P127" s="11"/>
      <c r="Q127" s="11"/>
      <c r="R127" s="11"/>
      <c r="S127" s="59"/>
    </row>
    <row r="128" spans="1:21" s="5" customFormat="1" ht="14.25" x14ac:dyDescent="0.2">
      <c r="A128" s="5" t="s">
        <v>27</v>
      </c>
      <c r="B128" s="5">
        <v>22</v>
      </c>
      <c r="C128" s="5" t="s">
        <v>80</v>
      </c>
      <c r="D128" s="6">
        <v>263</v>
      </c>
      <c r="E128" s="6">
        <v>6</v>
      </c>
      <c r="F128" s="10">
        <v>65000</v>
      </c>
      <c r="G128" s="55">
        <f>F128</f>
        <v>65000</v>
      </c>
      <c r="H128" s="11"/>
      <c r="I128" s="11"/>
      <c r="J128" s="11"/>
      <c r="K128" s="11"/>
      <c r="L128" s="11">
        <f>G128+H128+I128+J128+K128</f>
        <v>65000</v>
      </c>
      <c r="M128" s="11">
        <f>L128/26</f>
        <v>2500</v>
      </c>
      <c r="N128" s="11">
        <f>G128/12</f>
        <v>5416.666666666667</v>
      </c>
      <c r="O128" s="11">
        <f>G128*1%/24</f>
        <v>27.083333333333332</v>
      </c>
      <c r="P128" s="11">
        <v>100</v>
      </c>
      <c r="Q128" s="11" t="s">
        <v>28</v>
      </c>
      <c r="R128" s="11">
        <f>L128*9%</f>
        <v>5850</v>
      </c>
      <c r="S128" s="59">
        <f>L128*0.0765</f>
        <v>4972.5</v>
      </c>
    </row>
    <row r="129" spans="1:23" s="5" customFormat="1" ht="14.25" x14ac:dyDescent="0.2">
      <c r="D129" s="6"/>
      <c r="E129" s="6"/>
      <c r="F129" s="10"/>
      <c r="G129" s="55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59"/>
    </row>
    <row r="130" spans="1:23" s="5" customFormat="1" x14ac:dyDescent="0.25">
      <c r="A130" s="20"/>
      <c r="B130" s="20"/>
      <c r="C130" s="20"/>
      <c r="D130" s="22"/>
      <c r="E130" s="22"/>
      <c r="F130" s="23"/>
      <c r="G130" s="56"/>
      <c r="H130" s="24"/>
      <c r="I130" s="17" t="s">
        <v>81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62"/>
      <c r="T130" s="20"/>
      <c r="U130" s="20"/>
    </row>
    <row r="131" spans="1:23" s="5" customFormat="1" ht="14.25" x14ac:dyDescent="0.2">
      <c r="A131" s="20" t="s">
        <v>31</v>
      </c>
      <c r="B131" s="20">
        <v>1</v>
      </c>
      <c r="C131" s="20" t="s">
        <v>82</v>
      </c>
      <c r="D131" s="22">
        <v>586</v>
      </c>
      <c r="E131" s="22">
        <v>6</v>
      </c>
      <c r="F131" s="23"/>
      <c r="G131" s="56">
        <v>44500</v>
      </c>
      <c r="H131" s="24"/>
      <c r="I131" s="14">
        <v>1100</v>
      </c>
      <c r="J131" s="24"/>
      <c r="K131" s="24"/>
      <c r="L131" s="24">
        <f>G131+H131+I131+J131+K131</f>
        <v>45600</v>
      </c>
      <c r="M131" s="24">
        <f>L131/26</f>
        <v>1753.8461538461538</v>
      </c>
      <c r="N131" s="24">
        <f>G131/12</f>
        <v>3708.3333333333335</v>
      </c>
      <c r="O131" s="24">
        <f>G131*1%/24</f>
        <v>18.541666666666668</v>
      </c>
      <c r="P131" s="24"/>
      <c r="Q131" s="24" t="s">
        <v>28</v>
      </c>
      <c r="R131" s="24">
        <f>L131*9%</f>
        <v>4104</v>
      </c>
      <c r="S131" s="62">
        <f>L131*0.0765</f>
        <v>3488.4</v>
      </c>
      <c r="T131" s="20"/>
      <c r="U131" s="20"/>
    </row>
    <row r="132" spans="1:23" s="5" customFormat="1" ht="14.25" x14ac:dyDescent="0.2">
      <c r="D132" s="6"/>
      <c r="E132" s="6"/>
      <c r="F132" s="10"/>
      <c r="G132" s="55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59"/>
    </row>
    <row r="133" spans="1:23" s="5" customFormat="1" ht="14.25" x14ac:dyDescent="0.2">
      <c r="D133" s="6"/>
      <c r="E133" s="6"/>
      <c r="F133" s="10"/>
      <c r="G133" s="55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59"/>
    </row>
    <row r="134" spans="1:23" s="5" customFormat="1" ht="14.25" x14ac:dyDescent="0.2">
      <c r="A134" s="5" t="s">
        <v>31</v>
      </c>
      <c r="B134" s="5">
        <v>6</v>
      </c>
      <c r="C134" s="5" t="s">
        <v>83</v>
      </c>
      <c r="D134" s="6">
        <v>495</v>
      </c>
      <c r="E134" s="6">
        <v>6</v>
      </c>
      <c r="F134" s="10">
        <v>46500</v>
      </c>
      <c r="G134" s="55">
        <f>F134</f>
        <v>46500</v>
      </c>
      <c r="I134" s="10"/>
      <c r="J134" s="11"/>
      <c r="K134" s="11"/>
      <c r="L134" s="11">
        <f>G134+H134+I134+J134+K134</f>
        <v>46500</v>
      </c>
      <c r="M134" s="11">
        <f>L134/26</f>
        <v>1788.4615384615386</v>
      </c>
      <c r="N134" s="11">
        <f>G134/12</f>
        <v>3875</v>
      </c>
      <c r="O134" s="11">
        <f>G134*1%/24</f>
        <v>19.375</v>
      </c>
      <c r="P134" s="11"/>
      <c r="Q134" s="11" t="s">
        <v>28</v>
      </c>
      <c r="R134" s="11">
        <f>L134*9%</f>
        <v>4185</v>
      </c>
      <c r="S134" s="59">
        <f>L134*0.0765</f>
        <v>3557.25</v>
      </c>
      <c r="U134" s="5">
        <v>573</v>
      </c>
    </row>
    <row r="135" spans="1:23" s="5" customFormat="1" ht="14.25" x14ac:dyDescent="0.2">
      <c r="D135" s="6"/>
      <c r="E135" s="6"/>
      <c r="F135" s="10"/>
      <c r="G135" s="55"/>
      <c r="I135" s="10"/>
      <c r="J135" s="11"/>
      <c r="K135" s="11"/>
      <c r="L135" s="11"/>
      <c r="M135" s="11"/>
      <c r="N135" s="11"/>
      <c r="O135" s="11"/>
      <c r="P135" s="11"/>
      <c r="Q135" s="11"/>
      <c r="R135" s="11"/>
      <c r="S135" s="59"/>
    </row>
    <row r="136" spans="1:23" s="5" customFormat="1" ht="14.25" x14ac:dyDescent="0.2">
      <c r="A136" s="30"/>
      <c r="B136" s="30"/>
      <c r="C136" s="30"/>
      <c r="D136" s="31"/>
      <c r="E136" s="31"/>
      <c r="F136" s="32"/>
      <c r="G136" s="58"/>
      <c r="H136" s="30"/>
      <c r="I136" s="30"/>
      <c r="J136" s="33"/>
      <c r="K136" s="33"/>
      <c r="L136" s="33"/>
      <c r="M136" s="33"/>
      <c r="N136" s="33"/>
      <c r="O136" s="33"/>
      <c r="P136" s="33"/>
      <c r="Q136" s="33"/>
      <c r="R136" s="33"/>
      <c r="S136" s="63"/>
      <c r="T136" s="30"/>
      <c r="U136" s="30"/>
    </row>
    <row r="137" spans="1:23" s="5" customFormat="1" ht="14.25" x14ac:dyDescent="0.2">
      <c r="A137" s="30" t="s">
        <v>27</v>
      </c>
      <c r="B137" s="30">
        <v>16</v>
      </c>
      <c r="C137" s="30" t="s">
        <v>84</v>
      </c>
      <c r="D137" s="31">
        <v>227</v>
      </c>
      <c r="E137" s="31">
        <v>6</v>
      </c>
      <c r="F137" s="32">
        <v>58000</v>
      </c>
      <c r="G137" s="58">
        <v>0</v>
      </c>
      <c r="H137" s="30"/>
      <c r="I137" s="30"/>
      <c r="J137" s="33"/>
      <c r="K137" s="33"/>
      <c r="L137" s="33">
        <f>G137+H137+I137+J137+K137</f>
        <v>0</v>
      </c>
      <c r="M137" s="33">
        <f>L137/26</f>
        <v>0</v>
      </c>
      <c r="N137" s="33">
        <f>G137/12</f>
        <v>0</v>
      </c>
      <c r="O137" s="33">
        <f>G137*1%/24</f>
        <v>0</v>
      </c>
      <c r="P137" s="33">
        <v>127</v>
      </c>
      <c r="Q137" s="33" t="s">
        <v>28</v>
      </c>
      <c r="R137" s="33">
        <f>L137*9%</f>
        <v>0</v>
      </c>
      <c r="S137" s="63">
        <f>L137*0.0765</f>
        <v>0</v>
      </c>
      <c r="T137" s="30"/>
      <c r="U137" s="30"/>
    </row>
    <row r="138" spans="1:23" s="5" customFormat="1" ht="14.25" x14ac:dyDescent="0.2">
      <c r="D138" s="6"/>
      <c r="E138" s="6"/>
      <c r="G138" s="6"/>
      <c r="P138" s="11"/>
      <c r="Q138" s="11"/>
      <c r="R138" s="11"/>
      <c r="S138" s="6"/>
    </row>
    <row r="139" spans="1:23" s="5" customFormat="1" ht="14.25" x14ac:dyDescent="0.2">
      <c r="D139" s="6"/>
      <c r="E139" s="6"/>
      <c r="F139" s="11"/>
      <c r="G139" s="59"/>
      <c r="P139" s="11"/>
      <c r="Q139" s="11"/>
      <c r="R139" s="11"/>
      <c r="S139" s="6"/>
    </row>
    <row r="140" spans="1:23" s="5" customFormat="1" ht="14.25" x14ac:dyDescent="0.2">
      <c r="C140" s="6" t="s">
        <v>226</v>
      </c>
      <c r="D140" s="6"/>
      <c r="E140" s="6"/>
      <c r="F140" s="11">
        <f t="shared" ref="F140:N140" si="1">SUM(F79:F139)</f>
        <v>992500</v>
      </c>
      <c r="G140" s="59">
        <f t="shared" si="1"/>
        <v>1068000</v>
      </c>
      <c r="H140" s="11">
        <f t="shared" si="1"/>
        <v>2295.0819672131147</v>
      </c>
      <c r="I140" s="11">
        <f t="shared" si="1"/>
        <v>4500</v>
      </c>
      <c r="J140" s="11">
        <f t="shared" si="1"/>
        <v>900</v>
      </c>
      <c r="K140" s="11">
        <f t="shared" si="1"/>
        <v>0</v>
      </c>
      <c r="L140" s="11">
        <f t="shared" si="1"/>
        <v>1075695.0819672132</v>
      </c>
      <c r="M140" s="11">
        <f t="shared" si="1"/>
        <v>41305.223950305925</v>
      </c>
      <c r="N140" s="11">
        <f t="shared" si="1"/>
        <v>89191.256830601094</v>
      </c>
      <c r="P140" s="11"/>
      <c r="Q140" s="11"/>
      <c r="R140" s="11">
        <f>SUM(R79:R139)</f>
        <v>87581.557377049176</v>
      </c>
      <c r="S140" s="59">
        <f>SUM(S79:S139)</f>
        <v>82290.67377049179</v>
      </c>
      <c r="U140" s="11">
        <f>SUM(U79:U139)</f>
        <v>6512.52</v>
      </c>
    </row>
    <row r="141" spans="1:23" s="5" customFormat="1" ht="14.25" x14ac:dyDescent="0.2">
      <c r="D141" s="6"/>
      <c r="E141" s="6"/>
      <c r="G141" s="6"/>
      <c r="R141" s="11"/>
      <c r="S141" s="59"/>
      <c r="T141" s="11"/>
    </row>
    <row r="142" spans="1:23" s="5" customFormat="1" x14ac:dyDescent="0.25">
      <c r="A142" s="51" t="s">
        <v>163</v>
      </c>
      <c r="B142" s="51"/>
      <c r="C142" s="51"/>
      <c r="D142" s="52" t="s">
        <v>6</v>
      </c>
      <c r="E142" s="2"/>
      <c r="F142" s="1"/>
      <c r="G142" s="2"/>
      <c r="H142" s="1" t="s">
        <v>2</v>
      </c>
      <c r="I142" s="1"/>
      <c r="J142" s="41" t="s">
        <v>3</v>
      </c>
      <c r="K142" s="41"/>
      <c r="L142" s="41"/>
      <c r="M142" s="3"/>
      <c r="N142" s="1"/>
      <c r="O142" s="3" t="s">
        <v>4</v>
      </c>
      <c r="P142" s="1"/>
      <c r="R142" s="11"/>
      <c r="S142" s="6"/>
      <c r="T142" s="11"/>
    </row>
    <row r="143" spans="1:23" s="5" customFormat="1" x14ac:dyDescent="0.25">
      <c r="D143" s="6"/>
      <c r="E143" s="6"/>
      <c r="F143" s="5" t="s">
        <v>5</v>
      </c>
      <c r="G143" s="6" t="s">
        <v>6</v>
      </c>
      <c r="R143" s="2" t="s">
        <v>7</v>
      </c>
      <c r="S143" s="2" t="s">
        <v>8</v>
      </c>
      <c r="T143" s="2" t="s">
        <v>8</v>
      </c>
    </row>
    <row r="144" spans="1:23" s="5" customFormat="1" x14ac:dyDescent="0.25">
      <c r="A144" s="1" t="s">
        <v>245</v>
      </c>
      <c r="B144" s="1"/>
      <c r="C144" s="7" t="s">
        <v>9</v>
      </c>
      <c r="D144" s="91" t="s">
        <v>10</v>
      </c>
      <c r="E144" s="91" t="s">
        <v>11</v>
      </c>
      <c r="F144" s="91" t="s">
        <v>58</v>
      </c>
      <c r="G144" s="91" t="s">
        <v>59</v>
      </c>
      <c r="H144" s="9" t="s">
        <v>14</v>
      </c>
      <c r="I144" s="93" t="s">
        <v>15</v>
      </c>
      <c r="J144" s="93"/>
      <c r="K144" s="93"/>
      <c r="L144" s="93"/>
      <c r="M144" s="93"/>
      <c r="N144" s="91" t="s">
        <v>16</v>
      </c>
      <c r="O144" s="91" t="s">
        <v>17</v>
      </c>
      <c r="P144" s="91" t="s">
        <v>18</v>
      </c>
      <c r="Q144" s="91" t="s">
        <v>19</v>
      </c>
      <c r="R144" s="91" t="s">
        <v>20</v>
      </c>
      <c r="S144" s="91" t="s">
        <v>21</v>
      </c>
      <c r="T144" s="91" t="s">
        <v>60</v>
      </c>
      <c r="U144" s="91" t="s">
        <v>23</v>
      </c>
      <c r="V144" s="7" t="s">
        <v>24</v>
      </c>
      <c r="W144" s="7" t="s">
        <v>25</v>
      </c>
    </row>
    <row r="145" spans="1:23" s="5" customFormat="1" x14ac:dyDescent="0.25">
      <c r="A145" s="1"/>
      <c r="B145" s="1"/>
      <c r="C145" s="7"/>
      <c r="D145" s="91"/>
      <c r="E145" s="91"/>
      <c r="F145" s="91"/>
      <c r="G145" s="91"/>
      <c r="H145" s="9"/>
      <c r="J145" s="91"/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7"/>
      <c r="W145" s="7"/>
    </row>
    <row r="146" spans="1:23" s="5" customFormat="1" x14ac:dyDescent="0.25">
      <c r="D146" s="6"/>
      <c r="E146" s="6"/>
      <c r="F146" s="10"/>
      <c r="G146" s="55"/>
      <c r="H146" s="11"/>
      <c r="I146" s="17" t="s">
        <v>164</v>
      </c>
      <c r="J146" s="17" t="s">
        <v>165</v>
      </c>
      <c r="K146" s="42"/>
      <c r="L146" s="17" t="s">
        <v>166</v>
      </c>
      <c r="M146" s="17" t="s">
        <v>167</v>
      </c>
      <c r="N146" s="11"/>
      <c r="O146" s="11"/>
      <c r="P146" s="11"/>
      <c r="Q146" s="11"/>
      <c r="R146" s="11"/>
      <c r="S146" s="6"/>
      <c r="T146" s="11"/>
      <c r="U146" s="11"/>
    </row>
    <row r="147" spans="1:23" s="5" customFormat="1" ht="14.25" x14ac:dyDescent="0.2">
      <c r="A147" s="5" t="s">
        <v>27</v>
      </c>
      <c r="B147" s="5">
        <v>14</v>
      </c>
      <c r="C147" s="5" t="s">
        <v>168</v>
      </c>
      <c r="D147" s="6">
        <v>469</v>
      </c>
      <c r="E147" s="6">
        <v>6</v>
      </c>
      <c r="F147" s="10">
        <v>55000</v>
      </c>
      <c r="G147" s="55">
        <f>F147</f>
        <v>55000</v>
      </c>
      <c r="H147" s="11"/>
      <c r="I147" s="14">
        <v>850</v>
      </c>
      <c r="J147" s="14">
        <v>2500</v>
      </c>
      <c r="K147" s="43"/>
      <c r="L147" s="14">
        <v>2500</v>
      </c>
      <c r="M147" s="14">
        <v>1000</v>
      </c>
      <c r="N147" s="11">
        <f>G147+H147+I147+J147+L147+M147</f>
        <v>61850</v>
      </c>
      <c r="O147" s="11">
        <f>N147/26</f>
        <v>2378.8461538461538</v>
      </c>
      <c r="P147" s="11">
        <f>G147/12</f>
        <v>4583.333333333333</v>
      </c>
      <c r="Q147" s="11">
        <f>G147*1%/24</f>
        <v>22.916666666666668</v>
      </c>
      <c r="R147" s="11">
        <v>25</v>
      </c>
      <c r="S147" s="6" t="s">
        <v>28</v>
      </c>
      <c r="T147" s="11">
        <f>N147*9%</f>
        <v>5566.5</v>
      </c>
      <c r="U147" s="11">
        <f>N147*0.0765</f>
        <v>4731.5249999999996</v>
      </c>
    </row>
    <row r="148" spans="1:23" s="5" customFormat="1" ht="14.25" x14ac:dyDescent="0.2">
      <c r="D148" s="6"/>
      <c r="E148" s="6"/>
      <c r="F148" s="10"/>
      <c r="G148" s="55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6"/>
      <c r="T148" s="11"/>
      <c r="U148" s="11"/>
    </row>
    <row r="149" spans="1:23" s="5" customFormat="1" x14ac:dyDescent="0.25">
      <c r="A149" s="44"/>
      <c r="B149" s="44"/>
      <c r="C149" s="44"/>
      <c r="D149" s="45"/>
      <c r="E149" s="45"/>
      <c r="F149" s="46"/>
      <c r="G149" s="60"/>
      <c r="H149" s="47"/>
      <c r="I149" s="48" t="s">
        <v>164</v>
      </c>
      <c r="J149" s="18"/>
      <c r="K149" s="18"/>
      <c r="L149" s="18"/>
      <c r="M149" s="44"/>
      <c r="N149" s="47"/>
      <c r="O149" s="47"/>
      <c r="P149" s="47"/>
      <c r="Q149" s="47"/>
      <c r="R149" s="47"/>
      <c r="S149" s="64"/>
      <c r="T149" s="47"/>
      <c r="U149" s="47"/>
      <c r="V149" s="44"/>
      <c r="W149" s="44"/>
    </row>
    <row r="150" spans="1:23" s="5" customFormat="1" ht="14.25" x14ac:dyDescent="0.2">
      <c r="A150" s="5" t="s">
        <v>27</v>
      </c>
      <c r="B150" s="5">
        <v>6</v>
      </c>
      <c r="C150" s="5" t="s">
        <v>169</v>
      </c>
      <c r="D150" s="6">
        <v>516</v>
      </c>
      <c r="E150" s="6">
        <v>6</v>
      </c>
      <c r="F150" s="10">
        <v>48000</v>
      </c>
      <c r="G150" s="55">
        <f>F150</f>
        <v>48000</v>
      </c>
      <c r="H150" s="10"/>
      <c r="I150" s="14">
        <v>850</v>
      </c>
      <c r="J150" s="11"/>
      <c r="K150" s="11"/>
      <c r="L150" s="11"/>
      <c r="M150" s="10"/>
      <c r="N150" s="11">
        <f>G150+H150+I150+J150+M150</f>
        <v>48850</v>
      </c>
      <c r="O150" s="11">
        <f>N150/26</f>
        <v>1878.8461538461538</v>
      </c>
      <c r="P150" s="11">
        <f>G150/12</f>
        <v>4000</v>
      </c>
      <c r="Q150" s="11">
        <f>G150*1%/24</f>
        <v>20</v>
      </c>
      <c r="R150" s="11"/>
      <c r="S150" s="6" t="s">
        <v>28</v>
      </c>
      <c r="T150" s="11">
        <f>N150*9%</f>
        <v>4396.5</v>
      </c>
      <c r="U150" s="11">
        <f>N150*0.0765</f>
        <v>3737.0250000000001</v>
      </c>
      <c r="W150" s="5">
        <v>573</v>
      </c>
    </row>
    <row r="151" spans="1:23" s="5" customFormat="1" ht="14.25" x14ac:dyDescent="0.2">
      <c r="D151" s="6"/>
      <c r="E151" s="6"/>
      <c r="F151" s="10"/>
      <c r="G151" s="55"/>
      <c r="H151" s="10"/>
      <c r="I151" s="11"/>
      <c r="J151" s="11"/>
      <c r="K151" s="11"/>
      <c r="L151" s="11"/>
      <c r="M151" s="10"/>
      <c r="N151" s="11"/>
      <c r="O151" s="11"/>
      <c r="P151" s="11"/>
      <c r="Q151" s="11"/>
      <c r="R151" s="11"/>
      <c r="S151" s="6"/>
      <c r="T151" s="11"/>
      <c r="U151" s="11"/>
    </row>
    <row r="152" spans="1:23" s="5" customFormat="1" x14ac:dyDescent="0.25">
      <c r="D152" s="6"/>
      <c r="E152" s="6"/>
      <c r="F152" s="10"/>
      <c r="G152" s="55"/>
      <c r="H152" s="11"/>
      <c r="I152" s="17" t="s">
        <v>170</v>
      </c>
      <c r="J152" s="13" t="s">
        <v>167</v>
      </c>
      <c r="K152" s="2"/>
      <c r="L152" s="2"/>
      <c r="M152" s="17" t="s">
        <v>164</v>
      </c>
      <c r="N152" s="11"/>
      <c r="O152" s="11"/>
      <c r="P152" s="11"/>
      <c r="Q152" s="11"/>
      <c r="R152" s="11"/>
      <c r="S152" s="6"/>
      <c r="T152" s="11"/>
      <c r="U152" s="11"/>
    </row>
    <row r="153" spans="1:23" s="5" customFormat="1" ht="14.25" x14ac:dyDescent="0.2">
      <c r="A153" s="5" t="s">
        <v>27</v>
      </c>
      <c r="B153" s="5">
        <v>31</v>
      </c>
      <c r="C153" s="5" t="s">
        <v>171</v>
      </c>
      <c r="D153" s="6">
        <v>411</v>
      </c>
      <c r="E153" s="6">
        <v>5</v>
      </c>
      <c r="F153" s="10">
        <v>77000</v>
      </c>
      <c r="G153" s="55">
        <f>F153</f>
        <v>77000</v>
      </c>
      <c r="I153" s="29">
        <v>1300</v>
      </c>
      <c r="J153" s="14">
        <v>1000</v>
      </c>
      <c r="K153" s="11"/>
      <c r="L153" s="11"/>
      <c r="M153" s="14">
        <v>850</v>
      </c>
      <c r="N153" s="11">
        <f>G153+H153+I153+J153+M153</f>
        <v>80150</v>
      </c>
      <c r="O153" s="11">
        <f>N153/26</f>
        <v>3082.6923076923076</v>
      </c>
      <c r="P153" s="11">
        <f>G153/12</f>
        <v>6416.666666666667</v>
      </c>
      <c r="Q153" s="11">
        <f>G153*1%/24</f>
        <v>32.083333333333336</v>
      </c>
      <c r="R153" s="11">
        <v>50</v>
      </c>
      <c r="S153" s="6" t="s">
        <v>55</v>
      </c>
      <c r="T153" s="11">
        <f>N153*3%</f>
        <v>2404.5</v>
      </c>
      <c r="U153" s="11">
        <f>N153*0.0765</f>
        <v>6131.4749999999995</v>
      </c>
      <c r="W153" s="12">
        <v>1167.8399999999999</v>
      </c>
    </row>
    <row r="154" spans="1:23" s="5" customFormat="1" ht="14.25" x14ac:dyDescent="0.2">
      <c r="D154" s="6"/>
      <c r="E154" s="6"/>
      <c r="F154" s="10"/>
      <c r="G154" s="55"/>
      <c r="I154" s="10"/>
      <c r="J154" s="11"/>
      <c r="K154" s="11"/>
      <c r="L154" s="11"/>
      <c r="M154" s="11"/>
      <c r="N154" s="11"/>
      <c r="O154" s="11"/>
      <c r="P154" s="11"/>
      <c r="Q154" s="11"/>
      <c r="R154" s="11"/>
      <c r="S154" s="6"/>
      <c r="T154" s="11"/>
      <c r="U154" s="11"/>
    </row>
    <row r="155" spans="1:23" s="5" customFormat="1" x14ac:dyDescent="0.25">
      <c r="D155" s="6"/>
      <c r="E155" s="6"/>
      <c r="F155" s="10"/>
      <c r="G155" s="55"/>
      <c r="I155" s="48" t="s">
        <v>164</v>
      </c>
      <c r="J155" s="11"/>
      <c r="K155" s="11"/>
      <c r="L155" s="11"/>
      <c r="M155" s="11"/>
      <c r="N155" s="11"/>
      <c r="O155" s="11"/>
      <c r="P155" s="11"/>
      <c r="Q155" s="11"/>
      <c r="R155" s="11"/>
      <c r="S155" s="6"/>
      <c r="T155" s="11"/>
      <c r="U155" s="11"/>
    </row>
    <row r="156" spans="1:23" s="5" customFormat="1" ht="14.25" x14ac:dyDescent="0.2">
      <c r="A156" s="5" t="s">
        <v>27</v>
      </c>
      <c r="B156" s="15">
        <v>11</v>
      </c>
      <c r="C156" s="5" t="s">
        <v>172</v>
      </c>
      <c r="D156" s="6"/>
      <c r="E156" s="6">
        <v>6</v>
      </c>
      <c r="F156" s="10">
        <v>57000</v>
      </c>
      <c r="G156" s="55">
        <f>F156</f>
        <v>57000</v>
      </c>
      <c r="H156" s="11"/>
      <c r="I156" s="14">
        <v>850</v>
      </c>
      <c r="J156" s="11"/>
      <c r="K156" s="11"/>
      <c r="L156" s="11"/>
      <c r="M156" s="11"/>
      <c r="N156" s="11">
        <f>G156+H156+I156+J156+M156</f>
        <v>57850</v>
      </c>
      <c r="O156" s="11">
        <f>N156/26</f>
        <v>2225</v>
      </c>
      <c r="P156" s="11">
        <f>G156/12</f>
        <v>4750</v>
      </c>
      <c r="Q156" s="11">
        <f>G156*1%/24</f>
        <v>23.75</v>
      </c>
      <c r="R156" s="11"/>
      <c r="S156" s="6" t="s">
        <v>28</v>
      </c>
      <c r="T156" s="11">
        <f>N156*9%</f>
        <v>5206.5</v>
      </c>
      <c r="U156" s="11">
        <f>N156*0.0765</f>
        <v>4425.5249999999996</v>
      </c>
    </row>
    <row r="157" spans="1:23" s="5" customFormat="1" ht="14.25" x14ac:dyDescent="0.2">
      <c r="D157" s="6"/>
      <c r="E157" s="6"/>
      <c r="F157" s="10"/>
      <c r="G157" s="55"/>
      <c r="I157" s="10"/>
      <c r="J157" s="11"/>
      <c r="K157" s="11"/>
      <c r="L157" s="11"/>
      <c r="M157" s="11"/>
      <c r="N157" s="11"/>
      <c r="O157" s="11"/>
      <c r="P157" s="11"/>
      <c r="Q157" s="11"/>
      <c r="R157" s="11"/>
      <c r="S157" s="6"/>
      <c r="T157" s="11"/>
      <c r="U157" s="11"/>
    </row>
    <row r="158" spans="1:23" s="5" customFormat="1" ht="14.25" x14ac:dyDescent="0.2">
      <c r="D158" s="6"/>
      <c r="E158" s="6"/>
      <c r="F158" s="10"/>
      <c r="G158" s="55"/>
      <c r="I158" s="10"/>
      <c r="J158" s="11"/>
      <c r="K158" s="11"/>
      <c r="L158" s="11"/>
      <c r="M158" s="11"/>
      <c r="N158" s="11"/>
      <c r="O158" s="11"/>
      <c r="P158" s="11"/>
      <c r="Q158" s="11"/>
      <c r="R158" s="11"/>
      <c r="S158" s="6"/>
      <c r="T158" s="11"/>
      <c r="U158" s="11"/>
    </row>
    <row r="159" spans="1:23" s="5" customFormat="1" ht="14.25" x14ac:dyDescent="0.2">
      <c r="A159" s="5" t="s">
        <v>31</v>
      </c>
      <c r="B159" s="5">
        <v>16</v>
      </c>
      <c r="C159" s="5" t="s">
        <v>173</v>
      </c>
      <c r="D159" s="6">
        <v>437</v>
      </c>
      <c r="E159" s="6">
        <v>6</v>
      </c>
      <c r="F159" s="10">
        <v>54500</v>
      </c>
      <c r="G159" s="55">
        <f>F159</f>
        <v>54500</v>
      </c>
      <c r="H159" s="11"/>
      <c r="I159" s="11"/>
      <c r="J159" s="11"/>
      <c r="K159" s="11"/>
      <c r="L159" s="11"/>
      <c r="M159" s="11"/>
      <c r="N159" s="11">
        <f>G159+H159+I159+J159+M159</f>
        <v>54500</v>
      </c>
      <c r="O159" s="11">
        <f>N159/26</f>
        <v>2096.1538461538462</v>
      </c>
      <c r="P159" s="11">
        <f>G159/12</f>
        <v>4541.666666666667</v>
      </c>
      <c r="Q159" s="11">
        <f>G159*1%/24</f>
        <v>22.708333333333332</v>
      </c>
      <c r="R159" s="11">
        <v>50</v>
      </c>
      <c r="S159" s="6" t="s">
        <v>28</v>
      </c>
      <c r="T159" s="11">
        <f>N159*9%</f>
        <v>4905</v>
      </c>
      <c r="U159" s="11">
        <f>N159*0.0765</f>
        <v>4169.25</v>
      </c>
      <c r="W159" s="5">
        <v>1211.8399999999999</v>
      </c>
    </row>
    <row r="160" spans="1:23" s="5" customFormat="1" ht="14.25" x14ac:dyDescent="0.2">
      <c r="D160" s="6"/>
      <c r="E160" s="6"/>
      <c r="F160" s="10"/>
      <c r="G160" s="55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6"/>
      <c r="T160" s="11"/>
      <c r="U160" s="11"/>
    </row>
    <row r="161" spans="1:23" s="5" customFormat="1" x14ac:dyDescent="0.25">
      <c r="D161" s="6"/>
      <c r="E161" s="6"/>
      <c r="F161" s="10"/>
      <c r="G161" s="55"/>
      <c r="H161" s="11"/>
      <c r="I161" s="17" t="s">
        <v>174</v>
      </c>
      <c r="J161" s="11"/>
      <c r="K161" s="11"/>
      <c r="L161" s="11"/>
      <c r="M161" s="11"/>
      <c r="N161" s="11"/>
      <c r="O161" s="11"/>
      <c r="P161" s="11"/>
      <c r="Q161" s="11"/>
      <c r="R161" s="11"/>
      <c r="S161" s="6"/>
      <c r="T161" s="11"/>
      <c r="U161" s="11"/>
    </row>
    <row r="162" spans="1:23" s="5" customFormat="1" ht="14.25" x14ac:dyDescent="0.2">
      <c r="A162" s="5" t="s">
        <v>31</v>
      </c>
      <c r="B162" s="5">
        <v>13</v>
      </c>
      <c r="C162" s="5" t="s">
        <v>175</v>
      </c>
      <c r="D162" s="6">
        <v>511</v>
      </c>
      <c r="E162" s="6">
        <v>6</v>
      </c>
      <c r="F162" s="10">
        <v>53500</v>
      </c>
      <c r="G162" s="55">
        <f>F162</f>
        <v>53500</v>
      </c>
      <c r="I162" s="14">
        <v>2000</v>
      </c>
      <c r="J162" s="11"/>
      <c r="K162" s="11"/>
      <c r="L162" s="11"/>
      <c r="M162" s="11"/>
      <c r="N162" s="11">
        <f>G162+H162+I162+J162+M162</f>
        <v>55500</v>
      </c>
      <c r="O162" s="11">
        <f>N162/26</f>
        <v>2134.6153846153848</v>
      </c>
      <c r="P162" s="11">
        <f>G162/12</f>
        <v>4458.333333333333</v>
      </c>
      <c r="Q162" s="11">
        <f>G162*1%/24</f>
        <v>22.291666666666668</v>
      </c>
      <c r="R162" s="11">
        <v>75</v>
      </c>
      <c r="S162" s="6" t="s">
        <v>28</v>
      </c>
      <c r="T162" s="11">
        <f>N162*9%</f>
        <v>4995</v>
      </c>
      <c r="U162" s="11">
        <f>N162*0.0765</f>
        <v>4245.75</v>
      </c>
      <c r="W162" s="5">
        <v>573</v>
      </c>
    </row>
    <row r="163" spans="1:23" s="5" customFormat="1" ht="14.25" x14ac:dyDescent="0.2">
      <c r="D163" s="6"/>
      <c r="E163" s="6"/>
      <c r="F163" s="10"/>
      <c r="G163" s="55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6"/>
      <c r="T163" s="11"/>
      <c r="U163" s="11"/>
    </row>
    <row r="164" spans="1:23" s="5" customFormat="1" x14ac:dyDescent="0.25">
      <c r="D164" s="6"/>
      <c r="E164" s="6"/>
      <c r="F164" s="10"/>
      <c r="G164" s="55"/>
      <c r="I164" s="17" t="s">
        <v>176</v>
      </c>
      <c r="J164" s="11"/>
      <c r="K164" s="11"/>
      <c r="L164" s="11"/>
      <c r="M164" s="11"/>
      <c r="N164" s="11"/>
      <c r="O164" s="11"/>
      <c r="P164" s="11"/>
      <c r="Q164" s="11"/>
      <c r="R164" s="11"/>
      <c r="S164" s="6"/>
      <c r="T164" s="11"/>
      <c r="U164" s="11"/>
    </row>
    <row r="165" spans="1:23" s="5" customFormat="1" ht="14.25" x14ac:dyDescent="0.2">
      <c r="A165" s="81" t="s">
        <v>27</v>
      </c>
      <c r="B165" s="81">
        <v>28</v>
      </c>
      <c r="C165" s="81" t="s">
        <v>177</v>
      </c>
      <c r="D165" s="83">
        <v>419</v>
      </c>
      <c r="E165" s="6">
        <v>6</v>
      </c>
      <c r="F165" s="10">
        <v>0</v>
      </c>
      <c r="G165" s="55">
        <f>F165</f>
        <v>0</v>
      </c>
      <c r="I165" s="14">
        <v>0</v>
      </c>
      <c r="J165" s="11"/>
      <c r="K165" s="11"/>
      <c r="L165" s="11"/>
      <c r="M165" s="11"/>
      <c r="N165" s="11">
        <f>G165+H165+I165+J165+M165</f>
        <v>0</v>
      </c>
      <c r="O165" s="11">
        <f>N165/26</f>
        <v>0</v>
      </c>
      <c r="P165" s="11">
        <f>G165/12</f>
        <v>0</v>
      </c>
      <c r="Q165" s="11">
        <f>G165*1%/24</f>
        <v>0</v>
      </c>
      <c r="R165" s="11">
        <v>50</v>
      </c>
      <c r="S165" s="6" t="s">
        <v>55</v>
      </c>
      <c r="T165" s="11">
        <f>N165*3%</f>
        <v>0</v>
      </c>
      <c r="U165" s="11">
        <f>N165*0.0765</f>
        <v>0</v>
      </c>
    </row>
    <row r="166" spans="1:23" s="5" customFormat="1" ht="14.25" x14ac:dyDescent="0.2">
      <c r="D166" s="6"/>
      <c r="E166" s="6"/>
      <c r="F166" s="10"/>
      <c r="G166" s="55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6"/>
      <c r="T166" s="11"/>
      <c r="U166" s="11"/>
    </row>
    <row r="167" spans="1:23" s="5" customFormat="1" ht="14.25" x14ac:dyDescent="0.2">
      <c r="D167" s="6"/>
      <c r="E167" s="6"/>
      <c r="F167" s="10"/>
      <c r="G167" s="55"/>
      <c r="H167" s="49" t="s">
        <v>178</v>
      </c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6"/>
      <c r="T167" s="11"/>
      <c r="U167" s="11"/>
    </row>
    <row r="168" spans="1:23" s="5" customFormat="1" ht="14.25" x14ac:dyDescent="0.2">
      <c r="A168" s="5" t="s">
        <v>27</v>
      </c>
      <c r="B168" s="81">
        <v>13</v>
      </c>
      <c r="C168" s="81" t="s">
        <v>179</v>
      </c>
      <c r="D168" s="83">
        <v>570</v>
      </c>
      <c r="E168" s="6"/>
      <c r="F168" s="10">
        <v>0</v>
      </c>
      <c r="G168" s="55">
        <f>F168</f>
        <v>0</v>
      </c>
      <c r="H168" s="14">
        <f>G168/183*13</f>
        <v>0</v>
      </c>
      <c r="I168" s="11"/>
      <c r="J168" s="11"/>
      <c r="K168" s="11"/>
      <c r="L168" s="11"/>
      <c r="M168" s="11"/>
      <c r="N168" s="11">
        <f>G168+H168+I168+J168+M168</f>
        <v>0</v>
      </c>
      <c r="O168" s="11">
        <f>N168/26</f>
        <v>0</v>
      </c>
      <c r="P168" s="11">
        <f>(G168+H168)/12</f>
        <v>0</v>
      </c>
      <c r="Q168" s="11">
        <f>G168*1%/24</f>
        <v>0</v>
      </c>
      <c r="R168" s="11"/>
      <c r="S168" s="59" t="s">
        <v>28</v>
      </c>
      <c r="T168" s="11">
        <f>N168*9%</f>
        <v>0</v>
      </c>
      <c r="U168" s="11">
        <f>N168*0.0765</f>
        <v>0</v>
      </c>
      <c r="W168" s="12">
        <v>0</v>
      </c>
    </row>
    <row r="169" spans="1:23" s="5" customFormat="1" ht="14.25" x14ac:dyDescent="0.2">
      <c r="D169" s="6"/>
      <c r="E169" s="6"/>
      <c r="F169" s="10"/>
      <c r="G169" s="55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6"/>
      <c r="T169" s="11"/>
      <c r="U169" s="11"/>
    </row>
    <row r="170" spans="1:23" s="5" customFormat="1" x14ac:dyDescent="0.25">
      <c r="D170" s="6"/>
      <c r="E170" s="6"/>
      <c r="F170" s="10"/>
      <c r="G170" s="55"/>
      <c r="H170" s="11"/>
      <c r="I170" s="17" t="s">
        <v>180</v>
      </c>
      <c r="J170" s="11"/>
      <c r="K170" s="11"/>
      <c r="L170" s="11"/>
      <c r="M170" s="11"/>
      <c r="N170" s="11"/>
      <c r="O170" s="11"/>
      <c r="P170" s="11"/>
      <c r="Q170" s="11"/>
      <c r="R170" s="11"/>
      <c r="S170" s="59"/>
      <c r="T170" s="11"/>
      <c r="U170" s="11"/>
      <c r="V170" s="11"/>
      <c r="W170" s="11"/>
    </row>
    <row r="171" spans="1:23" s="5" customFormat="1" ht="14.25" x14ac:dyDescent="0.2">
      <c r="A171" s="5" t="s">
        <v>31</v>
      </c>
      <c r="B171" s="5">
        <v>7</v>
      </c>
      <c r="C171" s="5" t="s">
        <v>181</v>
      </c>
      <c r="D171" s="6">
        <v>514</v>
      </c>
      <c r="E171" s="6">
        <v>6</v>
      </c>
      <c r="F171" s="10">
        <v>47500</v>
      </c>
      <c r="G171" s="55">
        <f>F171</f>
        <v>47500</v>
      </c>
      <c r="I171" s="14">
        <v>2400</v>
      </c>
      <c r="J171" s="11"/>
      <c r="K171" s="11"/>
      <c r="L171" s="11"/>
      <c r="M171" s="11"/>
      <c r="N171" s="11">
        <f>G171+H171+I171+J171+K171+L171</f>
        <v>49900</v>
      </c>
      <c r="O171" s="11">
        <f>N171/26</f>
        <v>1919.2307692307693</v>
      </c>
      <c r="P171" s="11">
        <f>G171/12</f>
        <v>3958.3333333333335</v>
      </c>
      <c r="Q171" s="11">
        <f>G171*1%/24</f>
        <v>19.791666666666668</v>
      </c>
      <c r="R171" s="11">
        <v>30</v>
      </c>
      <c r="S171" s="59" t="s">
        <v>28</v>
      </c>
      <c r="T171" s="11">
        <f>N171*9%</f>
        <v>4491</v>
      </c>
      <c r="U171" s="11">
        <f>N171*0.0765</f>
        <v>3817.35</v>
      </c>
      <c r="W171" s="5">
        <v>573</v>
      </c>
    </row>
    <row r="172" spans="1:23" s="5" customFormat="1" ht="14.25" x14ac:dyDescent="0.2">
      <c r="D172" s="6"/>
      <c r="E172" s="6"/>
      <c r="F172" s="10"/>
      <c r="G172" s="55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6"/>
      <c r="T172" s="11"/>
      <c r="U172" s="11"/>
    </row>
    <row r="173" spans="1:23" s="5" customFormat="1" x14ac:dyDescent="0.25">
      <c r="D173" s="6"/>
      <c r="E173" s="6"/>
      <c r="F173" s="10"/>
      <c r="G173" s="55"/>
      <c r="H173" s="16" t="s">
        <v>154</v>
      </c>
      <c r="I173" s="11"/>
      <c r="J173" s="18"/>
      <c r="K173" s="18"/>
      <c r="L173" s="18"/>
      <c r="M173" s="18"/>
      <c r="N173" s="11"/>
      <c r="O173" s="11"/>
      <c r="P173" s="11"/>
      <c r="Q173" s="11"/>
      <c r="R173" s="11"/>
      <c r="S173" s="6"/>
      <c r="T173" s="11"/>
      <c r="U173" s="11"/>
    </row>
    <row r="174" spans="1:23" s="5" customFormat="1" ht="14.25" x14ac:dyDescent="0.2">
      <c r="A174" s="5" t="s">
        <v>31</v>
      </c>
      <c r="B174" s="5">
        <v>1</v>
      </c>
      <c r="C174" s="5" t="s">
        <v>182</v>
      </c>
      <c r="D174" s="6">
        <v>558</v>
      </c>
      <c r="E174" s="6">
        <v>6</v>
      </c>
      <c r="F174" s="10">
        <v>42500</v>
      </c>
      <c r="G174" s="55">
        <f>F174</f>
        <v>42500</v>
      </c>
      <c r="H174" s="14">
        <f>G174/183*20</f>
        <v>4644.8087431693984</v>
      </c>
      <c r="I174" s="11"/>
      <c r="J174" s="11"/>
      <c r="K174" s="11"/>
      <c r="L174" s="11"/>
      <c r="M174" s="11"/>
      <c r="N174" s="11">
        <f>G174+H174+I174+J174+M174</f>
        <v>47144.8087431694</v>
      </c>
      <c r="O174" s="11">
        <f>N174/26</f>
        <v>1813.2618747372846</v>
      </c>
      <c r="P174" s="11">
        <f>(G174+H174)/12</f>
        <v>3928.7340619307834</v>
      </c>
      <c r="Q174" s="11">
        <f>G174*1%/24</f>
        <v>17.708333333333332</v>
      </c>
      <c r="R174" s="11">
        <v>20</v>
      </c>
      <c r="S174" s="6" t="s">
        <v>28</v>
      </c>
      <c r="T174" s="11">
        <f>N174*9%</f>
        <v>4243.0327868852455</v>
      </c>
      <c r="U174" s="11">
        <f>N174*0.0765</f>
        <v>3606.5778688524592</v>
      </c>
    </row>
    <row r="175" spans="1:23" s="5" customFormat="1" ht="14.25" x14ac:dyDescent="0.2">
      <c r="D175" s="6"/>
      <c r="E175" s="6"/>
      <c r="F175" s="10"/>
      <c r="G175" s="55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6"/>
      <c r="T175" s="11"/>
      <c r="U175" s="11"/>
    </row>
    <row r="176" spans="1:23" s="5" customFormat="1" x14ac:dyDescent="0.25">
      <c r="D176" s="6"/>
      <c r="E176" s="6"/>
      <c r="F176" s="10"/>
      <c r="G176" s="55"/>
      <c r="H176" s="11"/>
      <c r="I176" s="17" t="s">
        <v>183</v>
      </c>
      <c r="J176" s="17" t="s">
        <v>184</v>
      </c>
      <c r="K176" s="18"/>
      <c r="L176" s="18"/>
      <c r="M176" s="17" t="s">
        <v>149</v>
      </c>
      <c r="N176" s="11"/>
      <c r="O176" s="11"/>
      <c r="P176" s="11"/>
      <c r="Q176" s="11"/>
      <c r="R176" s="11"/>
      <c r="S176" s="6"/>
      <c r="T176" s="11"/>
      <c r="U176" s="11"/>
    </row>
    <row r="177" spans="1:23" s="5" customFormat="1" ht="14.25" x14ac:dyDescent="0.2">
      <c r="A177" s="5" t="s">
        <v>31</v>
      </c>
      <c r="B177" s="5">
        <v>5</v>
      </c>
      <c r="C177" s="5" t="s">
        <v>185</v>
      </c>
      <c r="D177" s="6">
        <v>517</v>
      </c>
      <c r="E177" s="6">
        <v>6</v>
      </c>
      <c r="F177" s="10">
        <v>45500</v>
      </c>
      <c r="G177" s="55">
        <f>F177</f>
        <v>45500</v>
      </c>
      <c r="H177" s="11"/>
      <c r="I177" s="14">
        <v>400</v>
      </c>
      <c r="J177" s="14">
        <v>700</v>
      </c>
      <c r="K177" s="11"/>
      <c r="L177" s="11"/>
      <c r="M177" s="14">
        <v>800</v>
      </c>
      <c r="N177" s="11">
        <f>G177+H177+I177+J177+M177</f>
        <v>47400</v>
      </c>
      <c r="O177" s="11">
        <f>N177/26</f>
        <v>1823.0769230769231</v>
      </c>
      <c r="P177" s="11">
        <f>G177/12</f>
        <v>3791.6666666666665</v>
      </c>
      <c r="Q177" s="11">
        <f>G177*1%/24</f>
        <v>18.958333333333332</v>
      </c>
      <c r="R177" s="11">
        <v>55</v>
      </c>
      <c r="S177" s="6" t="s">
        <v>28</v>
      </c>
      <c r="T177" s="11">
        <f>N177*9%</f>
        <v>4266</v>
      </c>
      <c r="U177" s="11">
        <f>N177*0.0765</f>
        <v>3626.1</v>
      </c>
    </row>
    <row r="178" spans="1:23" s="5" customFormat="1" ht="14.25" x14ac:dyDescent="0.2">
      <c r="D178" s="6"/>
      <c r="E178" s="6"/>
      <c r="F178" s="10"/>
      <c r="G178" s="55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6"/>
      <c r="T178" s="11"/>
      <c r="U178" s="11"/>
    </row>
    <row r="179" spans="1:23" s="5" customFormat="1" ht="14.25" x14ac:dyDescent="0.2">
      <c r="D179" s="6"/>
      <c r="E179" s="6"/>
      <c r="F179" s="10"/>
      <c r="G179" s="55"/>
      <c r="H179" s="10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59"/>
      <c r="T179" s="11"/>
      <c r="U179" s="11"/>
      <c r="V179" s="11"/>
    </row>
    <row r="180" spans="1:23" s="5" customFormat="1" ht="14.25" x14ac:dyDescent="0.2">
      <c r="A180" s="5" t="s">
        <v>31</v>
      </c>
      <c r="B180" s="5">
        <v>5</v>
      </c>
      <c r="C180" s="5" t="s">
        <v>186</v>
      </c>
      <c r="D180" s="6"/>
      <c r="E180" s="6">
        <v>6</v>
      </c>
      <c r="F180" s="10">
        <v>46500</v>
      </c>
      <c r="G180" s="55">
        <f>F180</f>
        <v>46500</v>
      </c>
      <c r="H180" s="11"/>
      <c r="I180" s="11"/>
      <c r="J180" s="11"/>
      <c r="K180" s="11"/>
      <c r="L180" s="11"/>
      <c r="M180" s="11"/>
      <c r="N180" s="11">
        <f>G180+H180+I180+J180+M180</f>
        <v>46500</v>
      </c>
      <c r="O180" s="11">
        <f>N180/26</f>
        <v>1788.4615384615386</v>
      </c>
      <c r="P180" s="11">
        <f>G180/12</f>
        <v>3875</v>
      </c>
      <c r="Q180" s="11">
        <f>G180*1%/24</f>
        <v>19.375</v>
      </c>
      <c r="R180" s="11">
        <v>20</v>
      </c>
      <c r="S180" s="6" t="s">
        <v>28</v>
      </c>
      <c r="T180" s="11">
        <f>N180*9%</f>
        <v>4185</v>
      </c>
      <c r="U180" s="11">
        <f>N180*0.0765</f>
        <v>3557.25</v>
      </c>
    </row>
    <row r="181" spans="1:23" s="5" customFormat="1" ht="14.25" x14ac:dyDescent="0.2">
      <c r="D181" s="6"/>
      <c r="E181" s="6"/>
      <c r="F181" s="10"/>
      <c r="G181" s="55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6"/>
      <c r="T181" s="11"/>
      <c r="U181" s="11"/>
    </row>
    <row r="182" spans="1:23" s="5" customFormat="1" ht="14.25" x14ac:dyDescent="0.2">
      <c r="D182" s="6"/>
      <c r="E182" s="6"/>
      <c r="F182" s="10"/>
      <c r="G182" s="55"/>
      <c r="H182" s="10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59"/>
      <c r="T182" s="11"/>
      <c r="U182" s="11"/>
      <c r="V182" s="11"/>
    </row>
    <row r="183" spans="1:23" s="5" customFormat="1" ht="14.25" x14ac:dyDescent="0.2">
      <c r="A183" s="5" t="s">
        <v>31</v>
      </c>
      <c r="B183" s="5">
        <v>2</v>
      </c>
      <c r="C183" s="5" t="s">
        <v>187</v>
      </c>
      <c r="D183" s="6">
        <v>576</v>
      </c>
      <c r="E183" s="6">
        <v>6</v>
      </c>
      <c r="F183" s="10">
        <v>42500</v>
      </c>
      <c r="G183" s="59">
        <f>F183</f>
        <v>42500</v>
      </c>
      <c r="H183" s="11"/>
      <c r="I183" s="11"/>
      <c r="J183" s="11"/>
      <c r="K183" s="11"/>
      <c r="L183" s="11"/>
      <c r="M183" s="11"/>
      <c r="N183" s="11">
        <f>G183+H183+I183+J183+M183</f>
        <v>42500</v>
      </c>
      <c r="O183" s="11">
        <f>N183/26</f>
        <v>1634.6153846153845</v>
      </c>
      <c r="P183" s="11">
        <f>42500/12</f>
        <v>3541.6666666666665</v>
      </c>
      <c r="Q183" s="11">
        <f>42500*1%/24</f>
        <v>17.708333333333332</v>
      </c>
      <c r="R183" s="11"/>
      <c r="S183" s="6" t="s">
        <v>28</v>
      </c>
      <c r="T183" s="11">
        <f>N183*9%</f>
        <v>3825</v>
      </c>
      <c r="U183" s="11">
        <f>N183*0.0765</f>
        <v>3251.25</v>
      </c>
    </row>
    <row r="184" spans="1:23" s="5" customFormat="1" ht="14.25" x14ac:dyDescent="0.2">
      <c r="D184" s="6"/>
      <c r="E184" s="6"/>
      <c r="F184" s="10"/>
      <c r="G184" s="55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6"/>
      <c r="T184" s="11"/>
      <c r="U184" s="11"/>
    </row>
    <row r="185" spans="1:23" s="5" customFormat="1" x14ac:dyDescent="0.25">
      <c r="D185" s="6"/>
      <c r="E185" s="6"/>
      <c r="F185" s="10"/>
      <c r="G185" s="55"/>
      <c r="H185" s="11"/>
      <c r="I185" s="17" t="s">
        <v>188</v>
      </c>
      <c r="J185" s="11"/>
      <c r="K185" s="11"/>
      <c r="L185" s="11"/>
      <c r="M185" s="11"/>
      <c r="N185" s="11"/>
      <c r="O185" s="11"/>
      <c r="P185" s="11"/>
      <c r="Q185" s="11"/>
      <c r="R185" s="11"/>
      <c r="S185" s="6"/>
      <c r="T185" s="11"/>
      <c r="U185" s="11"/>
    </row>
    <row r="186" spans="1:23" s="5" customFormat="1" ht="14.25" x14ac:dyDescent="0.2">
      <c r="A186" s="5" t="s">
        <v>31</v>
      </c>
      <c r="B186" s="5">
        <v>10</v>
      </c>
      <c r="C186" s="5" t="s">
        <v>189</v>
      </c>
      <c r="D186" s="6">
        <v>550</v>
      </c>
      <c r="E186" s="6">
        <v>6</v>
      </c>
      <c r="F186" s="10">
        <v>51500</v>
      </c>
      <c r="G186" s="55">
        <f>F186</f>
        <v>51500</v>
      </c>
      <c r="H186" s="11"/>
      <c r="I186" s="14">
        <v>1200</v>
      </c>
      <c r="J186" s="11"/>
      <c r="K186" s="11"/>
      <c r="L186" s="11"/>
      <c r="M186" s="11"/>
      <c r="N186" s="11">
        <f>G186+H186+I186+J186+M186</f>
        <v>52700</v>
      </c>
      <c r="O186" s="11">
        <f>N186/26</f>
        <v>2026.9230769230769</v>
      </c>
      <c r="P186" s="11">
        <f>G186/12</f>
        <v>4291.666666666667</v>
      </c>
      <c r="Q186" s="11">
        <f>G186*1%/24</f>
        <v>21.458333333333332</v>
      </c>
      <c r="R186" s="11">
        <v>50</v>
      </c>
      <c r="S186" s="6" t="s">
        <v>28</v>
      </c>
      <c r="T186" s="11">
        <f>N186*9%</f>
        <v>4743</v>
      </c>
      <c r="U186" s="11">
        <f>N186*0.0765</f>
        <v>4031.5499999999997</v>
      </c>
      <c r="W186" s="12">
        <v>1167.8399999999999</v>
      </c>
    </row>
    <row r="187" spans="1:23" s="5" customFormat="1" ht="14.25" x14ac:dyDescent="0.2">
      <c r="D187" s="6"/>
      <c r="E187" s="6"/>
      <c r="F187" s="10"/>
      <c r="G187" s="55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6"/>
      <c r="T187" s="11"/>
      <c r="U187" s="11"/>
    </row>
    <row r="188" spans="1:23" s="5" customFormat="1" x14ac:dyDescent="0.25">
      <c r="D188" s="6"/>
      <c r="E188" s="6"/>
      <c r="F188" s="10"/>
      <c r="G188" s="55"/>
      <c r="H188" s="11"/>
      <c r="I188" s="18"/>
      <c r="J188" s="18"/>
      <c r="K188" s="18"/>
      <c r="L188" s="18"/>
      <c r="M188" s="18"/>
      <c r="N188" s="11"/>
      <c r="O188" s="11"/>
      <c r="P188" s="11"/>
      <c r="Q188" s="11"/>
      <c r="R188" s="11"/>
      <c r="S188" s="6"/>
      <c r="T188" s="11"/>
      <c r="U188" s="11"/>
    </row>
    <row r="189" spans="1:23" s="5" customFormat="1" ht="14.25" x14ac:dyDescent="0.2">
      <c r="A189" s="5" t="s">
        <v>27</v>
      </c>
      <c r="B189" s="5">
        <v>23</v>
      </c>
      <c r="C189" s="5" t="s">
        <v>190</v>
      </c>
      <c r="D189" s="6">
        <v>444</v>
      </c>
      <c r="E189" s="6">
        <v>6</v>
      </c>
      <c r="F189" s="10">
        <v>63500</v>
      </c>
      <c r="G189" s="55">
        <f>F189</f>
        <v>63500</v>
      </c>
      <c r="H189" s="11"/>
      <c r="I189" s="11"/>
      <c r="J189" s="11"/>
      <c r="K189" s="11"/>
      <c r="L189" s="11"/>
      <c r="M189" s="11"/>
      <c r="N189" s="11">
        <f>G189+H189+I189+J189+M189</f>
        <v>63500</v>
      </c>
      <c r="O189" s="11">
        <f>N189/26</f>
        <v>2442.3076923076924</v>
      </c>
      <c r="P189" s="11">
        <f>G189/12</f>
        <v>5291.666666666667</v>
      </c>
      <c r="Q189" s="11">
        <f>G189*1%/24</f>
        <v>26.458333333333332</v>
      </c>
      <c r="R189" s="11">
        <v>27</v>
      </c>
      <c r="S189" s="6" t="s">
        <v>28</v>
      </c>
      <c r="T189" s="11">
        <f>N189*9%</f>
        <v>5715</v>
      </c>
      <c r="U189" s="11">
        <f>N189*0.0765</f>
        <v>4857.75</v>
      </c>
    </row>
    <row r="190" spans="1:23" s="5" customFormat="1" ht="14.25" x14ac:dyDescent="0.2">
      <c r="D190" s="6"/>
      <c r="E190" s="6"/>
      <c r="F190" s="10"/>
      <c r="G190" s="55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6"/>
      <c r="T190" s="11"/>
      <c r="U190" s="11"/>
    </row>
    <row r="191" spans="1:23" s="5" customFormat="1" x14ac:dyDescent="0.25">
      <c r="D191" s="6"/>
      <c r="E191" s="6"/>
      <c r="F191" s="10"/>
      <c r="G191" s="55"/>
      <c r="H191" s="11"/>
      <c r="I191" s="17" t="s">
        <v>164</v>
      </c>
      <c r="J191" s="11"/>
      <c r="K191" s="11"/>
      <c r="L191" s="11"/>
      <c r="M191" s="11"/>
      <c r="N191" s="11"/>
      <c r="O191" s="11"/>
      <c r="P191" s="11"/>
      <c r="Q191" s="11"/>
      <c r="R191" s="11"/>
      <c r="S191" s="6"/>
      <c r="T191" s="11"/>
      <c r="U191" s="11"/>
    </row>
    <row r="192" spans="1:23" s="5" customFormat="1" ht="14.25" x14ac:dyDescent="0.2">
      <c r="A192" s="5" t="s">
        <v>27</v>
      </c>
      <c r="B192" s="5">
        <v>13</v>
      </c>
      <c r="C192" s="5" t="s">
        <v>191</v>
      </c>
      <c r="D192" s="6">
        <v>688</v>
      </c>
      <c r="E192" s="6">
        <v>6</v>
      </c>
      <c r="F192" s="10">
        <v>54000</v>
      </c>
      <c r="G192" s="55">
        <f>F192</f>
        <v>54000</v>
      </c>
      <c r="H192" s="11"/>
      <c r="I192" s="14">
        <v>850</v>
      </c>
      <c r="J192" s="11"/>
      <c r="K192" s="11"/>
      <c r="L192" s="11"/>
      <c r="M192" s="11"/>
      <c r="N192" s="11">
        <f>G192+H192+I192+J192+M192</f>
        <v>54850</v>
      </c>
      <c r="O192" s="11">
        <f>N192/26</f>
        <v>2109.6153846153848</v>
      </c>
      <c r="P192" s="11">
        <f>G192/12</f>
        <v>4500</v>
      </c>
      <c r="Q192" s="11">
        <f>G192*1%/24</f>
        <v>22.5</v>
      </c>
      <c r="R192" s="11">
        <v>30</v>
      </c>
      <c r="S192" s="6" t="s">
        <v>28</v>
      </c>
      <c r="T192" s="11">
        <f>N192*9%</f>
        <v>4936.5</v>
      </c>
      <c r="U192" s="11">
        <f>N192*0.0765</f>
        <v>4196.0249999999996</v>
      </c>
      <c r="W192" s="12">
        <v>1167.8399999999999</v>
      </c>
    </row>
    <row r="193" spans="1:23" s="5" customFormat="1" ht="14.25" x14ac:dyDescent="0.2">
      <c r="D193" s="6"/>
      <c r="E193" s="6"/>
      <c r="F193" s="10"/>
      <c r="G193" s="55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6"/>
      <c r="T193" s="11"/>
      <c r="U193" s="11"/>
    </row>
    <row r="194" spans="1:23" s="5" customFormat="1" ht="14.25" x14ac:dyDescent="0.2">
      <c r="A194" s="20"/>
      <c r="B194" s="20"/>
      <c r="C194" s="20"/>
      <c r="D194" s="22"/>
      <c r="E194" s="22"/>
      <c r="F194" s="23"/>
      <c r="G194" s="56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2"/>
      <c r="T194" s="24"/>
      <c r="U194" s="24"/>
      <c r="V194" s="20"/>
      <c r="W194" s="20"/>
    </row>
    <row r="195" spans="1:23" s="5" customFormat="1" ht="14.25" x14ac:dyDescent="0.2">
      <c r="A195" s="20" t="s">
        <v>31</v>
      </c>
      <c r="B195" s="20">
        <v>9</v>
      </c>
      <c r="C195" s="20" t="s">
        <v>192</v>
      </c>
      <c r="D195" s="22">
        <v>584</v>
      </c>
      <c r="E195" s="22">
        <v>6</v>
      </c>
      <c r="F195" s="23"/>
      <c r="G195" s="56">
        <v>45500</v>
      </c>
      <c r="H195" s="24"/>
      <c r="I195" s="24"/>
      <c r="J195" s="24"/>
      <c r="K195" s="24"/>
      <c r="L195" s="24"/>
      <c r="M195" s="24"/>
      <c r="N195" s="24">
        <f>G195+H195+I195+J195+M195</f>
        <v>45500</v>
      </c>
      <c r="O195" s="24">
        <f>N195/26</f>
        <v>1750</v>
      </c>
      <c r="P195" s="24">
        <f>G195/12</f>
        <v>3791.6666666666665</v>
      </c>
      <c r="Q195" s="24">
        <f>G195*1%/24</f>
        <v>18.958333333333332</v>
      </c>
      <c r="R195" s="24"/>
      <c r="S195" s="22" t="s">
        <v>28</v>
      </c>
      <c r="T195" s="24">
        <f>N195*9%</f>
        <v>4095</v>
      </c>
      <c r="U195" s="24">
        <f>N195*0.0765</f>
        <v>3480.75</v>
      </c>
      <c r="V195" s="20"/>
      <c r="W195" s="25"/>
    </row>
    <row r="196" spans="1:23" s="5" customFormat="1" ht="14.25" x14ac:dyDescent="0.2">
      <c r="D196" s="6"/>
      <c r="E196" s="6"/>
      <c r="F196" s="10"/>
      <c r="G196" s="55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6"/>
      <c r="T196" s="11"/>
      <c r="U196" s="11"/>
    </row>
    <row r="197" spans="1:23" s="5" customFormat="1" ht="14.25" x14ac:dyDescent="0.2">
      <c r="D197" s="6"/>
      <c r="E197" s="6"/>
      <c r="F197" s="10"/>
      <c r="G197" s="55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59"/>
      <c r="T197" s="11"/>
    </row>
    <row r="198" spans="1:23" s="5" customFormat="1" ht="14.25" x14ac:dyDescent="0.2">
      <c r="A198" s="5" t="s">
        <v>27</v>
      </c>
      <c r="B198" s="5">
        <v>27</v>
      </c>
      <c r="C198" s="5" t="s">
        <v>207</v>
      </c>
      <c r="D198" s="6">
        <v>428</v>
      </c>
      <c r="E198" s="6">
        <v>6</v>
      </c>
      <c r="F198" s="10">
        <v>72000</v>
      </c>
      <c r="G198" s="55">
        <f>F198</f>
        <v>72000</v>
      </c>
      <c r="N198" s="11">
        <f>G198+H198+I198+J198+K198</f>
        <v>72000</v>
      </c>
      <c r="O198" s="11">
        <f>N198/26</f>
        <v>2769.2307692307691</v>
      </c>
      <c r="P198" s="11">
        <f>G198/12</f>
        <v>6000</v>
      </c>
      <c r="Q198" s="11">
        <f>G198*1%/24</f>
        <v>30</v>
      </c>
      <c r="R198" s="11">
        <v>100</v>
      </c>
      <c r="S198" s="59" t="s">
        <v>28</v>
      </c>
      <c r="T198" s="11">
        <f>N198*9%</f>
        <v>6480</v>
      </c>
      <c r="U198" s="11">
        <f>N198*0.0765</f>
        <v>5508</v>
      </c>
      <c r="W198" s="5">
        <v>1261.8399999999999</v>
      </c>
    </row>
    <row r="199" spans="1:23" s="5" customFormat="1" ht="14.25" x14ac:dyDescent="0.2">
      <c r="D199" s="6"/>
      <c r="E199" s="6"/>
      <c r="F199" s="10"/>
      <c r="G199" s="55"/>
      <c r="N199" s="11"/>
      <c r="O199" s="11"/>
      <c r="P199" s="11"/>
      <c r="Q199" s="11"/>
      <c r="R199" s="11"/>
      <c r="S199" s="59"/>
      <c r="T199" s="11"/>
      <c r="U199" s="11"/>
    </row>
    <row r="200" spans="1:23" s="5" customFormat="1" ht="14.25" x14ac:dyDescent="0.2">
      <c r="D200" s="6"/>
      <c r="E200" s="6"/>
      <c r="F200" s="10"/>
      <c r="G200" s="55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6"/>
      <c r="T200" s="11"/>
      <c r="U200" s="11"/>
    </row>
    <row r="201" spans="1:23" s="5" customFormat="1" ht="14.25" x14ac:dyDescent="0.2">
      <c r="A201" s="5" t="s">
        <v>27</v>
      </c>
      <c r="B201" s="5">
        <v>15</v>
      </c>
      <c r="C201" s="5" t="s">
        <v>193</v>
      </c>
      <c r="D201" s="6">
        <v>447</v>
      </c>
      <c r="E201" s="6">
        <v>6</v>
      </c>
      <c r="F201" s="10">
        <v>57000</v>
      </c>
      <c r="G201" s="55">
        <f>F201</f>
        <v>57000</v>
      </c>
      <c r="H201" s="11"/>
      <c r="I201" s="11"/>
      <c r="J201" s="11"/>
      <c r="K201" s="11"/>
      <c r="L201" s="11"/>
      <c r="M201" s="11"/>
      <c r="N201" s="11">
        <f>G201+H201+I201+J201+M201</f>
        <v>57000</v>
      </c>
      <c r="O201" s="11">
        <f>N201/26</f>
        <v>2192.3076923076924</v>
      </c>
      <c r="P201" s="11">
        <f>G201/12</f>
        <v>4750</v>
      </c>
      <c r="Q201" s="11">
        <f>G201*1%/24</f>
        <v>23.75</v>
      </c>
      <c r="R201" s="11">
        <v>25</v>
      </c>
      <c r="S201" s="6" t="s">
        <v>28</v>
      </c>
      <c r="T201" s="11">
        <f>N201*9%</f>
        <v>5130</v>
      </c>
      <c r="U201" s="11">
        <f>N201*0.0765</f>
        <v>4360.5</v>
      </c>
      <c r="W201" s="12">
        <v>1167.8399999999999</v>
      </c>
    </row>
    <row r="202" spans="1:23" s="5" customFormat="1" ht="14.25" x14ac:dyDescent="0.2">
      <c r="D202" s="6"/>
      <c r="E202" s="6"/>
      <c r="F202" s="10"/>
      <c r="G202" s="55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6"/>
      <c r="T202" s="11"/>
      <c r="U202" s="11"/>
    </row>
    <row r="203" spans="1:23" s="5" customFormat="1" ht="14.25" x14ac:dyDescent="0.2">
      <c r="D203" s="6"/>
      <c r="E203" s="6"/>
      <c r="F203" s="10"/>
      <c r="G203" s="55"/>
      <c r="H203" s="10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59"/>
      <c r="T203" s="11"/>
      <c r="U203" s="11"/>
      <c r="V203" s="11"/>
    </row>
    <row r="204" spans="1:23" s="5" customFormat="1" ht="14.25" x14ac:dyDescent="0.2">
      <c r="A204" s="5" t="s">
        <v>31</v>
      </c>
      <c r="B204" s="5">
        <v>1</v>
      </c>
      <c r="C204" s="5" t="s">
        <v>194</v>
      </c>
      <c r="D204" s="6">
        <v>568</v>
      </c>
      <c r="E204" s="6">
        <v>6</v>
      </c>
      <c r="F204" s="10">
        <v>41500</v>
      </c>
      <c r="G204" s="55">
        <f>F204</f>
        <v>41500</v>
      </c>
      <c r="H204" s="11"/>
      <c r="I204" s="11"/>
      <c r="J204" s="11"/>
      <c r="K204" s="11"/>
      <c r="L204" s="11"/>
      <c r="M204" s="11"/>
      <c r="N204" s="11">
        <f>G204+H204+I204+J204+M204</f>
        <v>41500</v>
      </c>
      <c r="O204" s="11">
        <f>N204/26</f>
        <v>1596.1538461538462</v>
      </c>
      <c r="P204" s="11">
        <f>G204/12</f>
        <v>3458.3333333333335</v>
      </c>
      <c r="Q204" s="11">
        <f>G204*1%/24</f>
        <v>17.291666666666668</v>
      </c>
      <c r="R204" s="11">
        <v>18</v>
      </c>
      <c r="S204" s="6" t="s">
        <v>28</v>
      </c>
      <c r="T204" s="11">
        <f>N204*9%</f>
        <v>3735</v>
      </c>
      <c r="U204" s="11">
        <f>N204*0.0765</f>
        <v>3174.75</v>
      </c>
      <c r="W204" s="5">
        <v>609</v>
      </c>
    </row>
    <row r="205" spans="1:23" s="5" customFormat="1" ht="14.25" x14ac:dyDescent="0.2">
      <c r="D205" s="6"/>
      <c r="E205" s="6"/>
      <c r="F205" s="10"/>
      <c r="G205" s="55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6"/>
      <c r="T205" s="11"/>
      <c r="U205" s="11"/>
    </row>
    <row r="206" spans="1:23" s="5" customFormat="1" x14ac:dyDescent="0.25">
      <c r="D206" s="6"/>
      <c r="E206" s="6"/>
      <c r="F206" s="10"/>
      <c r="G206" s="55"/>
      <c r="H206" s="16" t="s">
        <v>154</v>
      </c>
      <c r="I206" s="17" t="s">
        <v>195</v>
      </c>
      <c r="J206" s="18"/>
      <c r="K206" s="18"/>
      <c r="L206" s="18"/>
      <c r="M206" s="11"/>
      <c r="N206" s="11"/>
      <c r="O206" s="11"/>
      <c r="P206" s="11"/>
      <c r="Q206" s="11"/>
      <c r="R206" s="11"/>
      <c r="S206" s="6"/>
      <c r="T206" s="11"/>
      <c r="U206" s="11"/>
    </row>
    <row r="207" spans="1:23" s="5" customFormat="1" ht="14.25" x14ac:dyDescent="0.2">
      <c r="A207" s="5" t="s">
        <v>27</v>
      </c>
      <c r="B207" s="5">
        <v>30</v>
      </c>
      <c r="C207" s="5" t="s">
        <v>196</v>
      </c>
      <c r="D207" s="6">
        <v>436</v>
      </c>
      <c r="E207" s="6">
        <v>5</v>
      </c>
      <c r="F207" s="10">
        <v>76000</v>
      </c>
      <c r="G207" s="55">
        <f>F207</f>
        <v>76000</v>
      </c>
      <c r="H207" s="14">
        <f>G207/183*20</f>
        <v>8306.0109289617485</v>
      </c>
      <c r="I207" s="14">
        <v>2300</v>
      </c>
      <c r="J207" s="11"/>
      <c r="K207" s="11"/>
      <c r="L207" s="11"/>
      <c r="N207" s="11">
        <f>G207+H207+I207+J207+M207</f>
        <v>86606.010928961754</v>
      </c>
      <c r="O207" s="11">
        <f>N207/26</f>
        <v>3331.0004203446829</v>
      </c>
      <c r="P207" s="11">
        <f>(G207+H207)/12</f>
        <v>7025.5009107468131</v>
      </c>
      <c r="Q207" s="11">
        <f>G207*1%/24</f>
        <v>31.666666666666668</v>
      </c>
      <c r="R207" s="11">
        <v>150</v>
      </c>
      <c r="S207" s="59" t="s">
        <v>28</v>
      </c>
      <c r="T207" s="11">
        <f>N207*9%</f>
        <v>7794.5409836065573</v>
      </c>
      <c r="U207" s="11">
        <f>N207*0.0765</f>
        <v>6625.3598360655742</v>
      </c>
      <c r="W207" s="12">
        <v>1167.8399999999999</v>
      </c>
    </row>
    <row r="208" spans="1:23" s="5" customFormat="1" ht="14.25" x14ac:dyDescent="0.2">
      <c r="D208" s="6"/>
      <c r="E208" s="6"/>
      <c r="F208" s="10"/>
      <c r="G208" s="55"/>
      <c r="H208" s="11"/>
      <c r="I208" s="11"/>
      <c r="J208" s="11"/>
      <c r="K208" s="11"/>
      <c r="L208" s="11"/>
      <c r="N208" s="11"/>
      <c r="O208" s="11"/>
      <c r="P208" s="11"/>
      <c r="Q208" s="11"/>
      <c r="R208" s="11"/>
      <c r="S208" s="59"/>
      <c r="T208" s="11"/>
      <c r="U208" s="11"/>
    </row>
    <row r="209" spans="1:23" s="5" customFormat="1" ht="14.25" x14ac:dyDescent="0.2">
      <c r="D209" s="6"/>
      <c r="E209" s="6"/>
      <c r="F209" s="10"/>
      <c r="G209" s="55"/>
      <c r="H209" s="11"/>
      <c r="I209" s="11"/>
      <c r="J209" s="11"/>
      <c r="K209" s="11"/>
      <c r="L209" s="11"/>
      <c r="N209" s="11"/>
      <c r="O209" s="11"/>
      <c r="P209" s="11"/>
      <c r="Q209" s="11"/>
      <c r="R209" s="11"/>
      <c r="S209" s="59"/>
      <c r="T209" s="11"/>
      <c r="U209" s="11"/>
    </row>
    <row r="210" spans="1:23" s="5" customFormat="1" ht="14.25" x14ac:dyDescent="0.2">
      <c r="A210" s="5" t="s">
        <v>27</v>
      </c>
      <c r="B210" s="5">
        <v>17</v>
      </c>
      <c r="C210" s="5" t="s">
        <v>197</v>
      </c>
      <c r="D210" s="6">
        <v>519</v>
      </c>
      <c r="E210" s="6">
        <v>6</v>
      </c>
      <c r="F210" s="10">
        <v>59000</v>
      </c>
      <c r="G210" s="55">
        <f>F210</f>
        <v>59000</v>
      </c>
      <c r="H210" s="11"/>
      <c r="I210" s="11"/>
      <c r="J210" s="11"/>
      <c r="K210" s="11"/>
      <c r="L210" s="11"/>
      <c r="M210" s="11"/>
      <c r="N210" s="11">
        <f>G210+H210+I210+J210+M210</f>
        <v>59000</v>
      </c>
      <c r="O210" s="11">
        <f>N210/26</f>
        <v>2269.2307692307691</v>
      </c>
      <c r="P210" s="11">
        <f>G210/12</f>
        <v>4916.666666666667</v>
      </c>
      <c r="Q210" s="11">
        <f>G210*1%/24</f>
        <v>24.583333333333332</v>
      </c>
      <c r="R210" s="11">
        <v>100</v>
      </c>
      <c r="S210" s="6" t="s">
        <v>28</v>
      </c>
      <c r="T210" s="11">
        <f>N210*9%</f>
        <v>5310</v>
      </c>
      <c r="U210" s="11">
        <f>N210*0.0765</f>
        <v>4513.5</v>
      </c>
      <c r="W210" s="5">
        <v>1211.8399999999999</v>
      </c>
    </row>
    <row r="211" spans="1:23" s="5" customFormat="1" ht="14.25" x14ac:dyDescent="0.2">
      <c r="D211" s="6"/>
      <c r="E211" s="6"/>
      <c r="F211" s="10"/>
      <c r="G211" s="55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6"/>
      <c r="T211" s="11"/>
      <c r="U211" s="11"/>
    </row>
    <row r="212" spans="1:23" s="5" customFormat="1" x14ac:dyDescent="0.25">
      <c r="A212" s="1"/>
      <c r="B212" s="1"/>
      <c r="C212" s="7"/>
      <c r="D212" s="91"/>
      <c r="E212" s="91"/>
      <c r="F212" s="91"/>
      <c r="G212" s="91"/>
      <c r="H212" s="49" t="s">
        <v>154</v>
      </c>
      <c r="I212" s="91"/>
      <c r="J212" s="2"/>
      <c r="K212" s="91"/>
      <c r="L212" s="91"/>
      <c r="M212" s="91"/>
      <c r="N212" s="91"/>
      <c r="O212" s="91"/>
      <c r="P212" s="91"/>
      <c r="Q212" s="91"/>
      <c r="R212" s="91"/>
      <c r="S212" s="91"/>
      <c r="T212" s="28"/>
      <c r="U212" s="91"/>
    </row>
    <row r="213" spans="1:23" s="5" customFormat="1" ht="14.25" x14ac:dyDescent="0.2">
      <c r="A213" s="81" t="s">
        <v>27</v>
      </c>
      <c r="B213" s="81">
        <v>29</v>
      </c>
      <c r="C213" s="81" t="s">
        <v>198</v>
      </c>
      <c r="D213" s="6">
        <v>642</v>
      </c>
      <c r="E213" s="6">
        <v>3</v>
      </c>
      <c r="F213" s="10">
        <v>0</v>
      </c>
      <c r="G213" s="55">
        <f>F213</f>
        <v>0</v>
      </c>
      <c r="H213" s="14">
        <f>G213/183*20</f>
        <v>0</v>
      </c>
      <c r="I213" s="11"/>
      <c r="J213" s="11"/>
      <c r="K213" s="11"/>
      <c r="L213" s="11"/>
      <c r="M213" s="11"/>
      <c r="N213" s="11">
        <f>G213+H213+I213+J213+K213+M213</f>
        <v>0</v>
      </c>
      <c r="O213" s="11">
        <f>N213/26</f>
        <v>0</v>
      </c>
      <c r="P213" s="11">
        <f>(G213+H213)/12</f>
        <v>0</v>
      </c>
      <c r="Q213" s="11">
        <f>G213*1%/24</f>
        <v>0</v>
      </c>
      <c r="R213" s="11">
        <v>0</v>
      </c>
      <c r="S213" s="59" t="s">
        <v>55</v>
      </c>
      <c r="T213" s="11">
        <f>N213*3%</f>
        <v>0</v>
      </c>
      <c r="U213" s="11">
        <f>N213*0.0765</f>
        <v>0</v>
      </c>
    </row>
    <row r="214" spans="1:23" s="5" customFormat="1" ht="14.25" x14ac:dyDescent="0.2">
      <c r="D214" s="6"/>
      <c r="E214" s="6"/>
      <c r="F214" s="10"/>
      <c r="G214" s="55"/>
      <c r="H214" s="11"/>
      <c r="I214" s="11"/>
      <c r="J214" s="11"/>
      <c r="K214" s="11"/>
      <c r="L214" s="11"/>
      <c r="N214" s="11"/>
      <c r="O214" s="11"/>
      <c r="P214" s="11"/>
      <c r="Q214" s="11"/>
      <c r="R214" s="11"/>
      <c r="S214" s="6"/>
      <c r="T214" s="11"/>
      <c r="U214" s="11"/>
    </row>
    <row r="215" spans="1:23" s="5" customFormat="1" ht="14.25" x14ac:dyDescent="0.2">
      <c r="D215" s="6"/>
      <c r="E215" s="6"/>
      <c r="F215" s="10"/>
      <c r="G215" s="55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6"/>
      <c r="T215" s="11"/>
      <c r="U215" s="11"/>
    </row>
    <row r="216" spans="1:23" s="5" customFormat="1" ht="14.25" x14ac:dyDescent="0.2">
      <c r="A216" s="5" t="s">
        <v>31</v>
      </c>
      <c r="B216" s="5">
        <v>2</v>
      </c>
      <c r="C216" s="5" t="s">
        <v>199</v>
      </c>
      <c r="D216" s="6">
        <v>552</v>
      </c>
      <c r="E216" s="6">
        <v>6</v>
      </c>
      <c r="F216" s="10">
        <v>42500</v>
      </c>
      <c r="G216" s="55">
        <f>F216</f>
        <v>42500</v>
      </c>
      <c r="H216" s="11"/>
      <c r="I216" s="11"/>
      <c r="J216" s="11"/>
      <c r="K216" s="11"/>
      <c r="L216" s="11"/>
      <c r="M216" s="11"/>
      <c r="N216" s="11">
        <f>G216+H216+I216+J216+M216</f>
        <v>42500</v>
      </c>
      <c r="O216" s="11">
        <f>N216/26</f>
        <v>1634.6153846153845</v>
      </c>
      <c r="P216" s="11">
        <f>G216/12</f>
        <v>3541.6666666666665</v>
      </c>
      <c r="Q216" s="11">
        <f>G216*1%/24</f>
        <v>17.708333333333332</v>
      </c>
      <c r="R216" s="11"/>
      <c r="S216" s="6" t="s">
        <v>28</v>
      </c>
      <c r="T216" s="11">
        <f>N216*9%</f>
        <v>3825</v>
      </c>
      <c r="U216" s="11">
        <f>N216*0.0765</f>
        <v>3251.25</v>
      </c>
      <c r="W216" s="5">
        <v>573</v>
      </c>
    </row>
    <row r="217" spans="1:23" s="5" customFormat="1" ht="14.25" x14ac:dyDescent="0.2">
      <c r="D217" s="6"/>
      <c r="E217" s="6"/>
      <c r="G217" s="6"/>
      <c r="R217" s="11"/>
      <c r="S217" s="6"/>
      <c r="T217" s="11"/>
    </row>
    <row r="218" spans="1:23" s="5" customFormat="1" ht="14.25" x14ac:dyDescent="0.2">
      <c r="D218" s="6"/>
      <c r="E218" s="6"/>
      <c r="F218" s="10"/>
      <c r="G218" s="55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6"/>
      <c r="T218" s="11"/>
      <c r="U218" s="11"/>
    </row>
    <row r="219" spans="1:23" s="5" customFormat="1" ht="14.25" x14ac:dyDescent="0.2">
      <c r="C219" s="6" t="s">
        <v>253</v>
      </c>
      <c r="D219" s="6"/>
      <c r="E219" s="6"/>
      <c r="F219" s="40">
        <f t="shared" ref="F219:R219" si="2">SUM(F146:F217)</f>
        <v>1086500</v>
      </c>
      <c r="G219" s="61">
        <f t="shared" si="2"/>
        <v>1132000</v>
      </c>
      <c r="H219" s="50">
        <f t="shared" si="2"/>
        <v>12950.819672131147</v>
      </c>
      <c r="I219" s="40">
        <f t="shared" si="2"/>
        <v>13000</v>
      </c>
      <c r="J219" s="40">
        <f t="shared" si="2"/>
        <v>4200</v>
      </c>
      <c r="K219" s="40">
        <f t="shared" si="2"/>
        <v>0</v>
      </c>
      <c r="L219" s="40">
        <f t="shared" si="2"/>
        <v>2500</v>
      </c>
      <c r="M219" s="40">
        <f t="shared" si="2"/>
        <v>2650</v>
      </c>
      <c r="N219" s="40">
        <f t="shared" si="2"/>
        <v>1167300.8196721312</v>
      </c>
      <c r="O219" s="11">
        <f t="shared" si="2"/>
        <v>44896.185372005035</v>
      </c>
      <c r="P219" s="40">
        <f t="shared" si="2"/>
        <v>95412.568306010915</v>
      </c>
      <c r="Q219" s="40">
        <f t="shared" si="2"/>
        <v>471.66666666666663</v>
      </c>
      <c r="R219" s="40">
        <f t="shared" si="2"/>
        <v>875</v>
      </c>
      <c r="S219" s="6"/>
      <c r="T219" s="11">
        <f>SUM(T146:T218)</f>
        <v>100248.0737704918</v>
      </c>
      <c r="U219" s="11">
        <f>SUM(U146:U218)</f>
        <v>89298.51270491803</v>
      </c>
      <c r="W219" s="5">
        <f>SUM(W146:W218)</f>
        <v>12425.720000000001</v>
      </c>
    </row>
    <row r="220" spans="1:23" s="5" customFormat="1" ht="14.25" x14ac:dyDescent="0.2">
      <c r="D220" s="6"/>
      <c r="E220" s="6"/>
      <c r="G220" s="6"/>
      <c r="R220" s="11"/>
      <c r="S220" s="59"/>
      <c r="T220" s="11"/>
    </row>
    <row r="221" spans="1:23" s="5" customFormat="1" ht="14.25" x14ac:dyDescent="0.2">
      <c r="D221" s="6"/>
      <c r="E221" s="6"/>
      <c r="G221" s="6"/>
      <c r="R221" s="11"/>
      <c r="S221" s="59"/>
      <c r="T221" s="11"/>
    </row>
    <row r="222" spans="1:23" s="5" customFormat="1" x14ac:dyDescent="0.25">
      <c r="A222" s="51" t="s">
        <v>85</v>
      </c>
      <c r="B222" s="51"/>
      <c r="C222" s="51"/>
      <c r="D222" s="52" t="s">
        <v>6</v>
      </c>
      <c r="E222" s="2"/>
      <c r="F222" s="1"/>
      <c r="G222" s="2"/>
      <c r="H222" s="1" t="s">
        <v>2</v>
      </c>
      <c r="I222" s="1"/>
      <c r="J222" s="27" t="s">
        <v>3</v>
      </c>
      <c r="K222" s="1"/>
      <c r="L222" s="1"/>
      <c r="M222" s="1"/>
      <c r="N222" s="3" t="s">
        <v>4</v>
      </c>
      <c r="O222" s="1"/>
      <c r="Q222" s="11"/>
      <c r="R222" s="11"/>
      <c r="S222" s="59"/>
    </row>
    <row r="223" spans="1:23" s="5" customFormat="1" x14ac:dyDescent="0.25">
      <c r="D223" s="6"/>
      <c r="E223" s="6"/>
      <c r="F223" s="5" t="s">
        <v>5</v>
      </c>
      <c r="G223" s="6" t="s">
        <v>6</v>
      </c>
      <c r="Q223" s="2" t="s">
        <v>7</v>
      </c>
      <c r="R223" s="2" t="s">
        <v>8</v>
      </c>
      <c r="S223" s="18" t="s">
        <v>8</v>
      </c>
    </row>
    <row r="224" spans="1:23" s="5" customFormat="1" x14ac:dyDescent="0.25">
      <c r="A224" s="1" t="s">
        <v>245</v>
      </c>
      <c r="B224" s="1"/>
      <c r="C224" s="7" t="s">
        <v>9</v>
      </c>
      <c r="D224" s="91" t="s">
        <v>10</v>
      </c>
      <c r="E224" s="91" t="s">
        <v>11</v>
      </c>
      <c r="F224" s="91" t="s">
        <v>58</v>
      </c>
      <c r="G224" s="91" t="s">
        <v>59</v>
      </c>
      <c r="H224" s="91" t="s">
        <v>14</v>
      </c>
      <c r="I224" s="93" t="s">
        <v>15</v>
      </c>
      <c r="J224" s="93"/>
      <c r="K224" s="93"/>
      <c r="L224" s="93"/>
      <c r="M224" s="91" t="s">
        <v>16</v>
      </c>
      <c r="N224" s="91" t="s">
        <v>17</v>
      </c>
      <c r="O224" s="91" t="s">
        <v>86</v>
      </c>
      <c r="P224" s="91" t="s">
        <v>19</v>
      </c>
      <c r="Q224" s="91" t="s">
        <v>20</v>
      </c>
      <c r="R224" s="91" t="s">
        <v>21</v>
      </c>
      <c r="S224" s="28" t="s">
        <v>60</v>
      </c>
      <c r="T224" s="91" t="s">
        <v>23</v>
      </c>
      <c r="U224" s="7" t="s">
        <v>24</v>
      </c>
      <c r="V224" s="7" t="s">
        <v>25</v>
      </c>
    </row>
    <row r="225" spans="1:22" s="5" customFormat="1" x14ac:dyDescent="0.25">
      <c r="D225" s="6"/>
      <c r="E225" s="6"/>
      <c r="F225" s="10"/>
      <c r="G225" s="55"/>
      <c r="H225" s="11"/>
      <c r="I225" s="11"/>
      <c r="J225" s="18" t="s">
        <v>26</v>
      </c>
      <c r="K225" s="11"/>
      <c r="L225" s="11"/>
      <c r="M225" s="11"/>
      <c r="N225" s="11"/>
      <c r="O225" s="11"/>
      <c r="P225" s="11"/>
      <c r="Q225" s="11"/>
      <c r="R225" s="11"/>
      <c r="S225" s="59"/>
      <c r="T225" s="11"/>
    </row>
    <row r="226" spans="1:22" s="5" customFormat="1" x14ac:dyDescent="0.25">
      <c r="D226" s="6"/>
      <c r="E226" s="6"/>
      <c r="F226" s="10"/>
      <c r="G226" s="55"/>
      <c r="H226" s="16" t="s">
        <v>34</v>
      </c>
      <c r="I226" s="11"/>
      <c r="J226" s="11"/>
      <c r="K226" s="11"/>
      <c r="M226" s="11"/>
      <c r="N226" s="11"/>
      <c r="O226" s="11"/>
      <c r="P226" s="11"/>
      <c r="Q226" s="11"/>
      <c r="S226" s="59"/>
      <c r="T226" s="11"/>
    </row>
    <row r="227" spans="1:22" s="5" customFormat="1" ht="14.25" x14ac:dyDescent="0.2">
      <c r="A227" s="81" t="s">
        <v>27</v>
      </c>
      <c r="B227" s="81">
        <v>12</v>
      </c>
      <c r="C227" s="81" t="s">
        <v>87</v>
      </c>
      <c r="D227" s="6">
        <v>528</v>
      </c>
      <c r="E227" s="6">
        <v>6</v>
      </c>
      <c r="F227" s="10">
        <v>0</v>
      </c>
      <c r="G227" s="55">
        <f>F227</f>
        <v>0</v>
      </c>
      <c r="H227" s="14">
        <f>G227/183*10</f>
        <v>0</v>
      </c>
      <c r="I227" s="11"/>
      <c r="M227" s="11">
        <f>G227+H227+I227+J227+K227+L227</f>
        <v>0</v>
      </c>
      <c r="N227" s="11">
        <f>M227/26</f>
        <v>0</v>
      </c>
      <c r="O227" s="11">
        <f>(G227+H227)/12</f>
        <v>0</v>
      </c>
      <c r="P227" s="11">
        <f>G227*1%/24</f>
        <v>0</v>
      </c>
      <c r="Q227" s="11">
        <v>0</v>
      </c>
      <c r="R227" s="5" t="s">
        <v>55</v>
      </c>
      <c r="S227" s="59">
        <f>M227*3%</f>
        <v>0</v>
      </c>
      <c r="T227" s="11">
        <f>M227*0.0765</f>
        <v>0</v>
      </c>
      <c r="V227" s="5">
        <v>0</v>
      </c>
    </row>
    <row r="228" spans="1:22" s="5" customFormat="1" ht="14.25" x14ac:dyDescent="0.2">
      <c r="D228" s="6"/>
      <c r="E228" s="6"/>
      <c r="F228" s="10"/>
      <c r="G228" s="55"/>
      <c r="H228" s="11"/>
      <c r="I228" s="11"/>
      <c r="M228" s="11"/>
      <c r="N228" s="11"/>
      <c r="O228" s="11"/>
      <c r="P228" s="11"/>
      <c r="Q228" s="11"/>
      <c r="S228" s="59"/>
      <c r="T228" s="11"/>
    </row>
    <row r="229" spans="1:22" s="5" customFormat="1" x14ac:dyDescent="0.25">
      <c r="D229" s="6"/>
      <c r="E229" s="6"/>
      <c r="F229" s="10"/>
      <c r="G229" s="55"/>
      <c r="H229" s="11"/>
      <c r="I229" s="11"/>
      <c r="J229" s="17" t="s">
        <v>88</v>
      </c>
      <c r="K229" s="11"/>
      <c r="L229" s="11"/>
      <c r="M229" s="11"/>
      <c r="N229" s="11"/>
      <c r="O229" s="11"/>
      <c r="P229" s="11"/>
      <c r="Q229" s="11"/>
      <c r="R229" s="11"/>
      <c r="S229" s="59"/>
      <c r="T229" s="11"/>
    </row>
    <row r="230" spans="1:22" s="5" customFormat="1" ht="14.25" x14ac:dyDescent="0.2">
      <c r="A230" s="5" t="s">
        <v>31</v>
      </c>
      <c r="B230" s="5">
        <v>4</v>
      </c>
      <c r="C230" s="5" t="s">
        <v>89</v>
      </c>
      <c r="D230" s="6">
        <v>535</v>
      </c>
      <c r="E230" s="6">
        <v>6</v>
      </c>
      <c r="F230" s="10">
        <v>44500</v>
      </c>
      <c r="G230" s="55">
        <f>F230</f>
        <v>44500</v>
      </c>
      <c r="I230" s="11"/>
      <c r="J230" s="14">
        <v>850</v>
      </c>
      <c r="K230" s="11"/>
      <c r="M230" s="11">
        <f>G230+H230+I230+J230+K230+L230</f>
        <v>45350</v>
      </c>
      <c r="N230" s="11">
        <f>M230/26</f>
        <v>1744.2307692307693</v>
      </c>
      <c r="O230" s="11">
        <f>G230/12</f>
        <v>3708.3333333333335</v>
      </c>
      <c r="P230" s="11">
        <f>G230*1%/24</f>
        <v>18.541666666666668</v>
      </c>
      <c r="Q230" s="11">
        <v>32</v>
      </c>
      <c r="R230" s="5" t="s">
        <v>28</v>
      </c>
      <c r="S230" s="59">
        <f>M230*9%</f>
        <v>4081.5</v>
      </c>
      <c r="T230" s="11">
        <f>M230*0.0765</f>
        <v>3469.2750000000001</v>
      </c>
      <c r="V230" s="5">
        <v>1211.8399999999999</v>
      </c>
    </row>
    <row r="231" spans="1:22" s="5" customFormat="1" ht="14.25" x14ac:dyDescent="0.2">
      <c r="D231" s="6"/>
      <c r="E231" s="6"/>
      <c r="F231" s="10"/>
      <c r="G231" s="55"/>
      <c r="I231" s="11"/>
      <c r="J231" s="11"/>
      <c r="K231" s="11"/>
      <c r="M231" s="11"/>
      <c r="N231" s="11"/>
      <c r="O231" s="11"/>
      <c r="P231" s="11"/>
      <c r="Q231" s="11"/>
      <c r="S231" s="59"/>
      <c r="T231" s="11"/>
    </row>
    <row r="232" spans="1:22" s="5" customFormat="1" x14ac:dyDescent="0.25">
      <c r="D232" s="6"/>
      <c r="E232" s="6"/>
      <c r="F232" s="10"/>
      <c r="G232" s="55"/>
      <c r="H232" s="16" t="s">
        <v>90</v>
      </c>
      <c r="J232" s="18"/>
      <c r="K232" s="17" t="s">
        <v>91</v>
      </c>
      <c r="L232" s="34" t="s">
        <v>92</v>
      </c>
      <c r="M232" s="11"/>
      <c r="N232" s="11"/>
      <c r="O232" s="11"/>
      <c r="P232" s="11"/>
      <c r="Q232" s="11"/>
      <c r="R232" s="11"/>
      <c r="S232" s="59"/>
      <c r="T232" s="11"/>
    </row>
    <row r="233" spans="1:22" s="5" customFormat="1" ht="14.25" x14ac:dyDescent="0.2">
      <c r="A233" s="5" t="s">
        <v>27</v>
      </c>
      <c r="B233" s="81">
        <v>18</v>
      </c>
      <c r="C233" s="81" t="s">
        <v>93</v>
      </c>
      <c r="D233" s="83">
        <v>675</v>
      </c>
      <c r="E233" s="6">
        <v>5</v>
      </c>
      <c r="F233" s="10">
        <v>0</v>
      </c>
      <c r="G233" s="55">
        <v>0</v>
      </c>
      <c r="H233" s="14">
        <f>G233/183*15</f>
        <v>0</v>
      </c>
      <c r="I233" s="11"/>
      <c r="J233" s="11"/>
      <c r="K233" s="14">
        <v>0</v>
      </c>
      <c r="L233" s="14">
        <v>0</v>
      </c>
      <c r="M233" s="11">
        <f>G233+H233+I233+J233+K233+L233</f>
        <v>0</v>
      </c>
      <c r="N233" s="11">
        <f>M233/26</f>
        <v>0</v>
      </c>
      <c r="O233" s="11">
        <f>(G233+H233)/12</f>
        <v>0</v>
      </c>
      <c r="P233" s="11">
        <f>G233*1%/24</f>
        <v>0</v>
      </c>
      <c r="Q233" s="11">
        <v>0</v>
      </c>
      <c r="R233" s="11" t="s">
        <v>28</v>
      </c>
      <c r="S233" s="59">
        <f>M233*9%</f>
        <v>0</v>
      </c>
      <c r="T233" s="11">
        <f>M233*0.0765</f>
        <v>0</v>
      </c>
      <c r="V233" s="12">
        <v>0</v>
      </c>
    </row>
    <row r="234" spans="1:22" s="5" customFormat="1" ht="14.25" x14ac:dyDescent="0.2">
      <c r="D234" s="6"/>
      <c r="E234" s="6"/>
      <c r="F234" s="10"/>
      <c r="G234" s="55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59"/>
      <c r="T234" s="11"/>
    </row>
    <row r="235" spans="1:22" s="5" customFormat="1" x14ac:dyDescent="0.25">
      <c r="D235" s="6"/>
      <c r="E235" s="6"/>
      <c r="F235" s="10"/>
      <c r="G235" s="55"/>
      <c r="H235" s="11"/>
      <c r="I235" s="11"/>
      <c r="J235" s="17" t="s">
        <v>94</v>
      </c>
      <c r="K235" s="11"/>
      <c r="L235" s="11"/>
      <c r="M235" s="11"/>
      <c r="N235" s="11"/>
      <c r="O235" s="11"/>
      <c r="P235" s="11"/>
      <c r="Q235" s="11"/>
      <c r="R235" s="11"/>
      <c r="S235" s="59"/>
      <c r="T235" s="11"/>
    </row>
    <row r="236" spans="1:22" s="5" customFormat="1" ht="14.25" x14ac:dyDescent="0.2">
      <c r="B236" s="5">
        <v>13</v>
      </c>
      <c r="C236" s="5" t="s">
        <v>95</v>
      </c>
      <c r="D236" s="6">
        <v>535</v>
      </c>
      <c r="E236" s="6">
        <v>6</v>
      </c>
      <c r="F236" s="10">
        <v>52500</v>
      </c>
      <c r="G236" s="55">
        <f>F236</f>
        <v>52500</v>
      </c>
      <c r="I236" s="11"/>
      <c r="J236" s="14">
        <v>3250</v>
      </c>
      <c r="K236" s="11"/>
      <c r="M236" s="11">
        <f>G236+H236+I236+J236+K236+L236</f>
        <v>55750</v>
      </c>
      <c r="N236" s="11">
        <f>M236/26</f>
        <v>2144.2307692307691</v>
      </c>
      <c r="O236" s="11">
        <f>G236/12</f>
        <v>4375</v>
      </c>
      <c r="P236" s="11">
        <f>G236*1%/24</f>
        <v>21.875</v>
      </c>
      <c r="Q236" s="11">
        <v>32</v>
      </c>
      <c r="R236" s="5" t="s">
        <v>28</v>
      </c>
      <c r="S236" s="59">
        <f>M236*9%</f>
        <v>5017.5</v>
      </c>
      <c r="T236" s="11">
        <f>M236*0.0765</f>
        <v>4264.875</v>
      </c>
      <c r="V236" s="5">
        <v>587</v>
      </c>
    </row>
    <row r="237" spans="1:22" s="5" customFormat="1" ht="14.25" x14ac:dyDescent="0.2">
      <c r="D237" s="6"/>
      <c r="E237" s="6"/>
      <c r="F237" s="10"/>
      <c r="G237" s="55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59"/>
      <c r="T237" s="11"/>
    </row>
    <row r="238" spans="1:22" s="5" customFormat="1" x14ac:dyDescent="0.25">
      <c r="D238" s="6"/>
      <c r="E238" s="6"/>
      <c r="F238" s="10"/>
      <c r="G238" s="55"/>
      <c r="H238" s="11"/>
      <c r="I238" s="17" t="s">
        <v>96</v>
      </c>
      <c r="J238" s="17" t="s">
        <v>88</v>
      </c>
      <c r="K238" s="17" t="s">
        <v>97</v>
      </c>
      <c r="L238" s="18"/>
      <c r="M238" s="11"/>
      <c r="N238" s="11"/>
      <c r="O238" s="11"/>
      <c r="P238" s="11"/>
      <c r="Q238" s="11"/>
      <c r="R238" s="11"/>
      <c r="S238" s="59"/>
      <c r="T238" s="11"/>
    </row>
    <row r="239" spans="1:22" s="5" customFormat="1" ht="14.25" x14ac:dyDescent="0.2">
      <c r="A239" s="5" t="s">
        <v>31</v>
      </c>
      <c r="B239" s="5">
        <v>18</v>
      </c>
      <c r="C239" s="5" t="s">
        <v>98</v>
      </c>
      <c r="D239" s="6">
        <v>680</v>
      </c>
      <c r="E239" s="6">
        <v>6</v>
      </c>
      <c r="F239" s="10">
        <v>56500</v>
      </c>
      <c r="G239" s="55">
        <f>F239</f>
        <v>56500</v>
      </c>
      <c r="H239" s="11"/>
      <c r="I239" s="14">
        <v>1000</v>
      </c>
      <c r="J239" s="14">
        <v>850</v>
      </c>
      <c r="K239" s="14">
        <v>1000</v>
      </c>
      <c r="L239" s="11"/>
      <c r="M239" s="11">
        <f>G239+H239+I239+J239+K239+L239</f>
        <v>59350</v>
      </c>
      <c r="N239" s="11">
        <f>M239/26</f>
        <v>2282.6923076923076</v>
      </c>
      <c r="O239" s="11">
        <f>G239/12</f>
        <v>4708.333333333333</v>
      </c>
      <c r="P239" s="11">
        <f>G239*1%/24</f>
        <v>23.541666666666668</v>
      </c>
      <c r="Q239" s="11">
        <v>30</v>
      </c>
      <c r="R239" s="11" t="s">
        <v>28</v>
      </c>
      <c r="S239" s="59">
        <f>M239*9%</f>
        <v>5341.5</v>
      </c>
      <c r="T239" s="11">
        <f>M239*0.0765</f>
        <v>4540.2749999999996</v>
      </c>
    </row>
    <row r="240" spans="1:22" s="5" customFormat="1" ht="14.25" x14ac:dyDescent="0.2">
      <c r="D240" s="6"/>
      <c r="E240" s="6"/>
      <c r="F240" s="10"/>
      <c r="G240" s="55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59"/>
      <c r="T240" s="11"/>
    </row>
    <row r="241" spans="1:22" s="5" customFormat="1" x14ac:dyDescent="0.25">
      <c r="D241" s="6"/>
      <c r="E241" s="6"/>
      <c r="F241" s="10"/>
      <c r="G241" s="55"/>
      <c r="H241" s="11"/>
      <c r="I241" s="11"/>
      <c r="J241" s="17" t="s">
        <v>88</v>
      </c>
      <c r="K241" s="17" t="s">
        <v>97</v>
      </c>
      <c r="L241" s="11"/>
      <c r="M241" s="11"/>
      <c r="N241" s="11"/>
      <c r="O241" s="11"/>
      <c r="P241" s="11"/>
      <c r="Q241" s="11"/>
      <c r="R241" s="11"/>
      <c r="S241" s="59"/>
      <c r="T241" s="11"/>
    </row>
    <row r="242" spans="1:22" s="5" customFormat="1" ht="14.25" x14ac:dyDescent="0.2">
      <c r="A242" s="5" t="s">
        <v>27</v>
      </c>
      <c r="B242" s="5">
        <v>36</v>
      </c>
      <c r="C242" s="5" t="s">
        <v>99</v>
      </c>
      <c r="D242" s="6">
        <v>405</v>
      </c>
      <c r="E242" s="6">
        <v>6</v>
      </c>
      <c r="F242" s="10">
        <v>77000</v>
      </c>
      <c r="G242" s="55">
        <f>F242</f>
        <v>77000</v>
      </c>
      <c r="H242" s="11"/>
      <c r="I242" s="11"/>
      <c r="J242" s="14">
        <v>850</v>
      </c>
      <c r="K242" s="14">
        <v>1000</v>
      </c>
      <c r="M242" s="11">
        <f>G242+H242+I242+J242+K242+L242</f>
        <v>78850</v>
      </c>
      <c r="N242" s="11">
        <f>M242/26</f>
        <v>3032.6923076923076</v>
      </c>
      <c r="O242" s="11">
        <f>G242/12</f>
        <v>6416.666666666667</v>
      </c>
      <c r="P242" s="11">
        <f>G242*1%/24</f>
        <v>32.083333333333336</v>
      </c>
      <c r="Q242" s="11">
        <v>250</v>
      </c>
      <c r="R242" s="5" t="s">
        <v>55</v>
      </c>
      <c r="S242" s="59">
        <f>M242*3%</f>
        <v>2365.5</v>
      </c>
      <c r="T242" s="11">
        <f>M242*0.0765</f>
        <v>6032.0249999999996</v>
      </c>
    </row>
    <row r="243" spans="1:22" s="5" customFormat="1" ht="14.25" x14ac:dyDescent="0.2">
      <c r="D243" s="6"/>
      <c r="E243" s="6"/>
      <c r="F243" s="10"/>
      <c r="G243" s="55"/>
      <c r="H243" s="11"/>
      <c r="I243" s="11"/>
      <c r="J243" s="11"/>
      <c r="K243" s="11"/>
      <c r="M243" s="11"/>
      <c r="N243" s="11"/>
      <c r="O243" s="11"/>
      <c r="P243" s="11"/>
      <c r="Q243" s="11"/>
      <c r="S243" s="59"/>
      <c r="T243" s="11"/>
    </row>
    <row r="244" spans="1:22" s="5" customFormat="1" x14ac:dyDescent="0.25">
      <c r="D244" s="6"/>
      <c r="E244" s="6"/>
      <c r="F244" s="10"/>
      <c r="G244" s="55"/>
      <c r="H244" s="11"/>
      <c r="I244" s="11"/>
      <c r="J244" s="18"/>
      <c r="K244" s="34" t="s">
        <v>100</v>
      </c>
      <c r="M244" s="11"/>
      <c r="N244" s="11"/>
      <c r="O244" s="11"/>
      <c r="P244" s="11"/>
      <c r="Q244" s="11"/>
      <c r="S244" s="59"/>
      <c r="T244" s="11"/>
    </row>
    <row r="245" spans="1:22" s="5" customFormat="1" ht="14.25" x14ac:dyDescent="0.2">
      <c r="A245" s="5" t="s">
        <v>27</v>
      </c>
      <c r="B245" s="5">
        <v>17</v>
      </c>
      <c r="C245" s="5" t="s">
        <v>101</v>
      </c>
      <c r="D245" s="6">
        <v>685</v>
      </c>
      <c r="E245" s="6">
        <v>6</v>
      </c>
      <c r="F245" s="10">
        <v>58000</v>
      </c>
      <c r="G245" s="55">
        <f>F245</f>
        <v>58000</v>
      </c>
      <c r="I245" s="11"/>
      <c r="J245" s="11"/>
      <c r="K245" s="14">
        <v>4000</v>
      </c>
      <c r="L245" s="11"/>
      <c r="M245" s="11">
        <f>G245+H245+I245+J245+K245+L245</f>
        <v>62000</v>
      </c>
      <c r="N245" s="11">
        <f>M245/26</f>
        <v>2384.6153846153848</v>
      </c>
      <c r="O245" s="11">
        <f>G245/12</f>
        <v>4833.333333333333</v>
      </c>
      <c r="P245" s="11">
        <f>G245*1%/24</f>
        <v>24.166666666666668</v>
      </c>
      <c r="Q245" s="11">
        <v>100</v>
      </c>
      <c r="R245" s="11" t="s">
        <v>28</v>
      </c>
      <c r="S245" s="59">
        <f>M245*9%</f>
        <v>5580</v>
      </c>
      <c r="T245" s="11">
        <f>M245*0.0765</f>
        <v>4743</v>
      </c>
      <c r="V245" s="5">
        <v>587</v>
      </c>
    </row>
    <row r="246" spans="1:22" s="5" customFormat="1" ht="14.25" x14ac:dyDescent="0.2">
      <c r="D246" s="6"/>
      <c r="E246" s="6"/>
      <c r="F246" s="10"/>
      <c r="G246" s="55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59"/>
      <c r="T246" s="11"/>
    </row>
    <row r="247" spans="1:22" s="5" customFormat="1" ht="14.25" x14ac:dyDescent="0.2">
      <c r="D247" s="6"/>
      <c r="E247" s="6"/>
      <c r="F247" s="10"/>
      <c r="G247" s="55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59"/>
      <c r="T247" s="11"/>
    </row>
    <row r="248" spans="1:22" s="5" customFormat="1" ht="14.25" x14ac:dyDescent="0.2">
      <c r="A248" s="5" t="s">
        <v>27</v>
      </c>
      <c r="B248" s="5">
        <v>29</v>
      </c>
      <c r="C248" s="5" t="s">
        <v>102</v>
      </c>
      <c r="D248" s="6">
        <v>416</v>
      </c>
      <c r="E248" s="6">
        <v>6</v>
      </c>
      <c r="F248" s="10">
        <v>74000</v>
      </c>
      <c r="G248" s="55">
        <f>F248</f>
        <v>74000</v>
      </c>
      <c r="H248" s="11"/>
      <c r="I248" s="11"/>
      <c r="J248" s="11"/>
      <c r="M248" s="11">
        <f>G248+H248+I248+J248+K248+L248</f>
        <v>74000</v>
      </c>
      <c r="N248" s="11">
        <f>M248/26</f>
        <v>2846.1538461538462</v>
      </c>
      <c r="O248" s="11">
        <f>G248/12</f>
        <v>6166.666666666667</v>
      </c>
      <c r="P248" s="11">
        <f>G248*1%/24</f>
        <v>30.833333333333332</v>
      </c>
      <c r="Q248" s="11">
        <v>45</v>
      </c>
      <c r="R248" s="5" t="s">
        <v>55</v>
      </c>
      <c r="S248" s="59">
        <f>M248*3%</f>
        <v>2220</v>
      </c>
      <c r="T248" s="11">
        <f>M248*0.0765</f>
        <v>5661</v>
      </c>
      <c r="V248" s="5">
        <v>1261.8399999999999</v>
      </c>
    </row>
    <row r="249" spans="1:22" s="5" customFormat="1" ht="14.25" x14ac:dyDescent="0.2">
      <c r="D249" s="6"/>
      <c r="E249" s="6"/>
      <c r="F249" s="10"/>
      <c r="G249" s="55"/>
      <c r="H249" s="11"/>
      <c r="I249" s="11"/>
      <c r="J249" s="11"/>
      <c r="M249" s="11"/>
      <c r="N249" s="11"/>
      <c r="O249" s="11"/>
      <c r="P249" s="11"/>
      <c r="Q249" s="11"/>
      <c r="S249" s="59"/>
      <c r="T249" s="11"/>
    </row>
    <row r="250" spans="1:22" s="5" customFormat="1" x14ac:dyDescent="0.25">
      <c r="D250" s="6"/>
      <c r="E250" s="6"/>
      <c r="F250" s="10"/>
      <c r="G250" s="55"/>
      <c r="I250" s="17" t="s">
        <v>103</v>
      </c>
      <c r="J250" s="11"/>
      <c r="K250" s="11"/>
      <c r="L250" s="11"/>
      <c r="M250" s="11"/>
      <c r="N250" s="11"/>
      <c r="O250" s="11"/>
      <c r="P250" s="11"/>
      <c r="Q250" s="11"/>
      <c r="R250" s="11"/>
      <c r="S250" s="59"/>
      <c r="T250" s="11"/>
    </row>
    <row r="251" spans="1:22" s="5" customFormat="1" ht="14.25" x14ac:dyDescent="0.2">
      <c r="A251" s="5" t="s">
        <v>27</v>
      </c>
      <c r="B251" s="5">
        <v>12</v>
      </c>
      <c r="C251" s="5" t="s">
        <v>104</v>
      </c>
      <c r="D251" s="6">
        <v>479</v>
      </c>
      <c r="E251" s="6">
        <v>6</v>
      </c>
      <c r="F251" s="10">
        <v>52000</v>
      </c>
      <c r="G251" s="55">
        <f>F251</f>
        <v>52000</v>
      </c>
      <c r="I251" s="14">
        <v>1200</v>
      </c>
      <c r="J251" s="11"/>
      <c r="K251" s="11"/>
      <c r="L251" s="11"/>
      <c r="M251" s="11">
        <f>G251+H251+I251+J251+K251+L251</f>
        <v>53200</v>
      </c>
      <c r="N251" s="11">
        <f>M251/26</f>
        <v>2046.1538461538462</v>
      </c>
      <c r="O251" s="11">
        <f>G251/12</f>
        <v>4333.333333333333</v>
      </c>
      <c r="P251" s="11">
        <f>G251*1%/24</f>
        <v>21.666666666666668</v>
      </c>
      <c r="Q251" s="11">
        <v>100</v>
      </c>
      <c r="R251" s="11" t="s">
        <v>28</v>
      </c>
      <c r="S251" s="59">
        <f>M251*9%</f>
        <v>4788</v>
      </c>
      <c r="T251" s="11">
        <f>M251*0.0765</f>
        <v>4069.7999999999997</v>
      </c>
      <c r="V251" s="12">
        <v>1167.8399999999999</v>
      </c>
    </row>
    <row r="252" spans="1:22" s="5" customFormat="1" ht="14.25" x14ac:dyDescent="0.2">
      <c r="D252" s="6"/>
      <c r="E252" s="6"/>
      <c r="F252" s="10"/>
      <c r="G252" s="55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59"/>
      <c r="T252" s="11"/>
    </row>
    <row r="253" spans="1:22" s="5" customFormat="1" x14ac:dyDescent="0.25">
      <c r="D253" s="6"/>
      <c r="E253" s="6"/>
      <c r="F253" s="10"/>
      <c r="G253" s="55"/>
      <c r="H253" s="16" t="s">
        <v>105</v>
      </c>
      <c r="I253" s="11"/>
      <c r="J253" s="18"/>
      <c r="K253" s="18"/>
      <c r="L253" s="18"/>
      <c r="M253" s="11"/>
      <c r="N253" s="11"/>
      <c r="O253" s="11"/>
      <c r="P253" s="11"/>
      <c r="Q253" s="11"/>
      <c r="S253" s="59"/>
      <c r="T253" s="11"/>
    </row>
    <row r="254" spans="1:22" s="5" customFormat="1" ht="14.25" x14ac:dyDescent="0.2">
      <c r="A254" s="5" t="s">
        <v>27</v>
      </c>
      <c r="B254" s="81">
        <v>6</v>
      </c>
      <c r="C254" s="81" t="s">
        <v>106</v>
      </c>
      <c r="D254" s="83">
        <v>569</v>
      </c>
      <c r="E254" s="6"/>
      <c r="F254" s="10">
        <v>0</v>
      </c>
      <c r="G254" s="55">
        <f>F254</f>
        <v>0</v>
      </c>
      <c r="H254" s="14">
        <f>G254/183*15</f>
        <v>0</v>
      </c>
      <c r="I254" s="11"/>
      <c r="J254" s="11"/>
      <c r="K254" s="11"/>
      <c r="L254" s="11"/>
      <c r="M254" s="11">
        <f>G254+H254+I254+J254+K254+L254</f>
        <v>0</v>
      </c>
      <c r="N254" s="11">
        <f>M254/26</f>
        <v>0</v>
      </c>
      <c r="O254" s="11">
        <f>(G254+H254)/12</f>
        <v>0</v>
      </c>
      <c r="P254" s="11">
        <f>G254*1%/24</f>
        <v>0</v>
      </c>
      <c r="Q254" s="11">
        <v>0</v>
      </c>
      <c r="R254" s="5" t="s">
        <v>28</v>
      </c>
      <c r="S254" s="59">
        <f>M254*9%</f>
        <v>0</v>
      </c>
      <c r="T254" s="11">
        <f>M254*0.0765</f>
        <v>0</v>
      </c>
      <c r="V254" s="12">
        <v>0</v>
      </c>
    </row>
    <row r="255" spans="1:22" s="5" customFormat="1" ht="14.25" x14ac:dyDescent="0.2">
      <c r="D255" s="6"/>
      <c r="E255" s="6"/>
      <c r="F255" s="10"/>
      <c r="G255" s="55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59"/>
      <c r="T255" s="11"/>
    </row>
    <row r="256" spans="1:22" s="5" customFormat="1" x14ac:dyDescent="0.25">
      <c r="D256" s="6"/>
      <c r="E256" s="6"/>
      <c r="F256" s="10"/>
      <c r="G256" s="55"/>
      <c r="H256" s="35"/>
      <c r="I256" s="11"/>
      <c r="J256" s="17" t="s">
        <v>107</v>
      </c>
      <c r="K256" s="18"/>
      <c r="L256" s="18"/>
      <c r="M256" s="11"/>
      <c r="N256" s="11"/>
      <c r="O256" s="11"/>
      <c r="P256" s="11"/>
      <c r="Q256" s="11"/>
      <c r="S256" s="59"/>
      <c r="T256" s="11"/>
    </row>
    <row r="257" spans="1:22" s="5" customFormat="1" ht="14.25" x14ac:dyDescent="0.2">
      <c r="A257" s="5" t="s">
        <v>31</v>
      </c>
      <c r="B257" s="5">
        <v>1</v>
      </c>
      <c r="C257" s="5" t="s">
        <v>108</v>
      </c>
      <c r="D257" s="6">
        <v>577</v>
      </c>
      <c r="E257" s="6"/>
      <c r="F257" s="10">
        <v>41500</v>
      </c>
      <c r="G257" s="55">
        <f>F257</f>
        <v>41500</v>
      </c>
      <c r="H257" s="11"/>
      <c r="I257" s="11"/>
      <c r="J257" s="14">
        <v>2000</v>
      </c>
      <c r="K257" s="11"/>
      <c r="L257" s="11"/>
      <c r="M257" s="11">
        <f>G257+H257+I257+J257+K257+L257</f>
        <v>43500</v>
      </c>
      <c r="N257" s="11">
        <f>M257/26</f>
        <v>1673.0769230769231</v>
      </c>
      <c r="O257" s="11">
        <f>(G257+H257)/12</f>
        <v>3458.3333333333335</v>
      </c>
      <c r="P257" s="11">
        <f>G257*1%/24</f>
        <v>17.291666666666668</v>
      </c>
      <c r="Q257" s="11">
        <v>20</v>
      </c>
      <c r="R257" s="5" t="s">
        <v>28</v>
      </c>
      <c r="S257" s="59">
        <f>M257*9%</f>
        <v>3915</v>
      </c>
      <c r="T257" s="11">
        <f>M257*0.0765</f>
        <v>3327.75</v>
      </c>
    </row>
    <row r="258" spans="1:22" s="5" customFormat="1" ht="14.25" x14ac:dyDescent="0.2">
      <c r="D258" s="6"/>
      <c r="E258" s="6"/>
      <c r="F258" s="10"/>
      <c r="G258" s="55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59"/>
      <c r="T258" s="11"/>
    </row>
    <row r="259" spans="1:22" s="5" customFormat="1" x14ac:dyDescent="0.25">
      <c r="D259" s="6"/>
      <c r="E259" s="6"/>
      <c r="F259" s="10"/>
      <c r="G259" s="55"/>
      <c r="I259" s="17" t="s">
        <v>109</v>
      </c>
      <c r="J259" s="17" t="s">
        <v>110</v>
      </c>
      <c r="K259" s="17" t="s">
        <v>111</v>
      </c>
      <c r="L259" s="34" t="s">
        <v>112</v>
      </c>
      <c r="M259" s="11"/>
      <c r="N259" s="11"/>
      <c r="O259" s="11"/>
      <c r="P259" s="11"/>
      <c r="Q259" s="11"/>
      <c r="R259" s="11"/>
      <c r="S259" s="59"/>
      <c r="T259" s="11"/>
    </row>
    <row r="260" spans="1:22" s="5" customFormat="1" ht="14.25" x14ac:dyDescent="0.2">
      <c r="A260" s="5" t="s">
        <v>27</v>
      </c>
      <c r="B260" s="5">
        <v>12</v>
      </c>
      <c r="C260" s="5" t="s">
        <v>113</v>
      </c>
      <c r="D260" s="6">
        <v>662</v>
      </c>
      <c r="E260" s="6">
        <v>6</v>
      </c>
      <c r="F260" s="10">
        <v>52000</v>
      </c>
      <c r="G260" s="55">
        <f>F260</f>
        <v>52000</v>
      </c>
      <c r="I260" s="14">
        <v>1700</v>
      </c>
      <c r="J260" s="14">
        <v>1600</v>
      </c>
      <c r="K260" s="14">
        <v>2500</v>
      </c>
      <c r="L260" s="14">
        <v>850</v>
      </c>
      <c r="M260" s="11">
        <f>G260+H260+I260+J260+K260+L260</f>
        <v>58650</v>
      </c>
      <c r="N260" s="11">
        <f>M260/26</f>
        <v>2255.7692307692309</v>
      </c>
      <c r="O260" s="11">
        <f>G260/12</f>
        <v>4333.333333333333</v>
      </c>
      <c r="P260" s="11">
        <f>G260*1%/24</f>
        <v>21.666666666666668</v>
      </c>
      <c r="Q260" s="11">
        <v>22</v>
      </c>
      <c r="R260" s="11" t="s">
        <v>28</v>
      </c>
      <c r="S260" s="59">
        <f>M260*9%</f>
        <v>5278.5</v>
      </c>
      <c r="T260" s="11">
        <f>M260*0.0765</f>
        <v>4486.7250000000004</v>
      </c>
      <c r="V260" s="5">
        <v>573</v>
      </c>
    </row>
    <row r="261" spans="1:22" s="5" customFormat="1" ht="14.25" x14ac:dyDescent="0.2">
      <c r="D261" s="6"/>
      <c r="E261" s="6"/>
      <c r="F261" s="10"/>
      <c r="G261" s="55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59"/>
      <c r="T261" s="11"/>
    </row>
    <row r="262" spans="1:22" s="5" customFormat="1" ht="14.25" x14ac:dyDescent="0.2">
      <c r="D262" s="6"/>
      <c r="E262" s="6"/>
      <c r="F262" s="10"/>
      <c r="G262" s="55"/>
      <c r="I262" s="10"/>
      <c r="J262" s="11"/>
      <c r="K262" s="11"/>
      <c r="L262" s="11"/>
      <c r="M262" s="11"/>
      <c r="N262" s="11"/>
      <c r="O262" s="11"/>
      <c r="P262" s="11"/>
      <c r="Q262" s="11"/>
      <c r="R262" s="11"/>
      <c r="S262" s="59"/>
      <c r="T262" s="11"/>
    </row>
    <row r="263" spans="1:22" s="5" customFormat="1" ht="14.25" x14ac:dyDescent="0.2">
      <c r="A263" s="5" t="s">
        <v>27</v>
      </c>
      <c r="B263" s="5">
        <v>18</v>
      </c>
      <c r="C263" s="5" t="s">
        <v>114</v>
      </c>
      <c r="D263" s="6">
        <v>681</v>
      </c>
      <c r="E263" s="6">
        <v>6</v>
      </c>
      <c r="F263" s="10">
        <v>60000</v>
      </c>
      <c r="G263" s="55">
        <f>F263</f>
        <v>60000</v>
      </c>
      <c r="H263" s="10"/>
      <c r="I263" s="11"/>
      <c r="J263" s="11"/>
      <c r="K263" s="11"/>
      <c r="L263" s="11"/>
      <c r="M263" s="11">
        <f>G263+H263+I263+J263+K263+L263</f>
        <v>60000</v>
      </c>
      <c r="N263" s="11">
        <f>M263/26</f>
        <v>2307.6923076923076</v>
      </c>
      <c r="O263" s="11">
        <f>G263/12</f>
        <v>5000</v>
      </c>
      <c r="P263" s="11">
        <f>G263*1%/24</f>
        <v>25</v>
      </c>
      <c r="Q263" s="11">
        <v>100</v>
      </c>
      <c r="R263" s="11" t="s">
        <v>28</v>
      </c>
      <c r="S263" s="59">
        <f>M263*9%</f>
        <v>5400</v>
      </c>
      <c r="T263" s="11">
        <f>M263*0.0765</f>
        <v>4590</v>
      </c>
      <c r="U263" s="5" t="s">
        <v>115</v>
      </c>
      <c r="V263" s="5">
        <v>587</v>
      </c>
    </row>
    <row r="264" spans="1:22" s="5" customFormat="1" ht="14.25" x14ac:dyDescent="0.2">
      <c r="D264" s="6"/>
      <c r="E264" s="6"/>
      <c r="F264" s="10"/>
      <c r="G264" s="55"/>
      <c r="H264" s="10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59"/>
      <c r="T264" s="11"/>
    </row>
    <row r="265" spans="1:22" s="5" customFormat="1" x14ac:dyDescent="0.25">
      <c r="D265" s="6"/>
      <c r="E265" s="6"/>
      <c r="F265" s="10"/>
      <c r="G265" s="55"/>
      <c r="H265" s="16" t="s">
        <v>116</v>
      </c>
      <c r="I265" s="11"/>
      <c r="J265" s="18"/>
      <c r="K265" s="18"/>
      <c r="L265" s="17" t="s">
        <v>112</v>
      </c>
      <c r="M265" s="11"/>
      <c r="N265" s="11"/>
      <c r="O265" s="11"/>
      <c r="P265" s="11"/>
      <c r="Q265" s="11"/>
      <c r="S265" s="59"/>
      <c r="T265" s="11"/>
    </row>
    <row r="266" spans="1:22" s="5" customFormat="1" ht="14.25" x14ac:dyDescent="0.2">
      <c r="A266" s="5" t="s">
        <v>27</v>
      </c>
      <c r="B266" s="5">
        <v>22</v>
      </c>
      <c r="C266" s="5" t="s">
        <v>117</v>
      </c>
      <c r="D266" s="6">
        <v>513</v>
      </c>
      <c r="E266" s="6">
        <v>6</v>
      </c>
      <c r="F266" s="10">
        <v>66000</v>
      </c>
      <c r="G266" s="55">
        <f>F266</f>
        <v>66000</v>
      </c>
      <c r="H266" s="14">
        <f>G266/183*45</f>
        <v>16229.50819672131</v>
      </c>
      <c r="I266" s="11"/>
      <c r="J266" s="11"/>
      <c r="K266" s="11"/>
      <c r="L266" s="14">
        <v>850</v>
      </c>
      <c r="M266" s="11">
        <f>G266+H266+I266+J266+L266</f>
        <v>83079.508196721305</v>
      </c>
      <c r="N266" s="11">
        <f>M266/26</f>
        <v>3195.3656998738961</v>
      </c>
      <c r="O266" s="11">
        <f>(G266+H266)/12</f>
        <v>6852.4590163934417</v>
      </c>
      <c r="P266" s="11">
        <f>G266*1%/24</f>
        <v>27.5</v>
      </c>
      <c r="Q266" s="11">
        <v>120</v>
      </c>
      <c r="R266" s="5" t="s">
        <v>28</v>
      </c>
      <c r="S266" s="59">
        <f>M266*9%</f>
        <v>7477.1557377049176</v>
      </c>
      <c r="T266" s="11">
        <f>M266*0.0765</f>
        <v>6355.5823770491797</v>
      </c>
      <c r="V266" s="5">
        <v>1211.8399999999999</v>
      </c>
    </row>
    <row r="267" spans="1:22" s="5" customFormat="1" ht="14.25" x14ac:dyDescent="0.2">
      <c r="D267" s="6"/>
      <c r="E267" s="6"/>
      <c r="F267" s="10"/>
      <c r="G267" s="55"/>
      <c r="H267" s="10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59"/>
      <c r="T267" s="11"/>
    </row>
    <row r="268" spans="1:22" s="5" customFormat="1" x14ac:dyDescent="0.25">
      <c r="D268" s="6"/>
      <c r="E268" s="6"/>
      <c r="F268" s="10"/>
      <c r="G268" s="55"/>
      <c r="I268" s="17" t="s">
        <v>118</v>
      </c>
      <c r="J268" s="17" t="s">
        <v>119</v>
      </c>
      <c r="K268" s="17" t="s">
        <v>88</v>
      </c>
      <c r="L268" s="18"/>
      <c r="M268" s="11"/>
      <c r="N268" s="11"/>
      <c r="O268" s="11"/>
      <c r="P268" s="11"/>
      <c r="Q268" s="11"/>
      <c r="R268" s="11"/>
      <c r="S268" s="59"/>
      <c r="T268" s="11"/>
    </row>
    <row r="269" spans="1:22" s="5" customFormat="1" ht="14.25" x14ac:dyDescent="0.2">
      <c r="A269" s="5" t="s">
        <v>31</v>
      </c>
      <c r="B269" s="5">
        <v>25</v>
      </c>
      <c r="C269" s="5" t="s">
        <v>120</v>
      </c>
      <c r="D269" s="6">
        <v>644</v>
      </c>
      <c r="E269" s="6">
        <v>6</v>
      </c>
      <c r="F269" s="10">
        <v>59500</v>
      </c>
      <c r="G269" s="55">
        <f>F269</f>
        <v>59500</v>
      </c>
      <c r="I269" s="14">
        <v>3500</v>
      </c>
      <c r="J269" s="14">
        <v>1200</v>
      </c>
      <c r="K269" s="14">
        <v>850</v>
      </c>
      <c r="L269" s="11"/>
      <c r="M269" s="11">
        <f>G269+H269+I269+J269+K269+L269</f>
        <v>65050</v>
      </c>
      <c r="N269" s="11">
        <f>M269/26</f>
        <v>2501.9230769230771</v>
      </c>
      <c r="O269" s="11">
        <f>G269/12</f>
        <v>4958.333333333333</v>
      </c>
      <c r="P269" s="11">
        <f>G269*1%/24</f>
        <v>24.791666666666668</v>
      </c>
      <c r="Q269" s="11">
        <v>40</v>
      </c>
      <c r="R269" s="11" t="s">
        <v>28</v>
      </c>
      <c r="S269" s="59">
        <f>M269*9%</f>
        <v>5854.5</v>
      </c>
      <c r="T269" s="11">
        <f>M269*0.0765</f>
        <v>4976.3249999999998</v>
      </c>
    </row>
    <row r="270" spans="1:22" s="5" customFormat="1" ht="14.25" x14ac:dyDescent="0.2">
      <c r="D270" s="6"/>
      <c r="E270" s="6"/>
      <c r="F270" s="10"/>
      <c r="G270" s="55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59"/>
      <c r="T270" s="11"/>
    </row>
    <row r="271" spans="1:22" s="5" customFormat="1" x14ac:dyDescent="0.25">
      <c r="D271" s="6"/>
      <c r="E271" s="6"/>
      <c r="F271" s="10"/>
      <c r="G271" s="55"/>
      <c r="I271" s="17" t="s">
        <v>121</v>
      </c>
      <c r="J271" s="17" t="s">
        <v>88</v>
      </c>
      <c r="K271" s="18"/>
      <c r="L271" s="11"/>
      <c r="M271" s="11"/>
      <c r="N271" s="11"/>
      <c r="O271" s="11"/>
      <c r="P271" s="11"/>
      <c r="Q271" s="11"/>
      <c r="R271" s="11"/>
      <c r="S271" s="59"/>
      <c r="T271" s="11"/>
    </row>
    <row r="272" spans="1:22" s="5" customFormat="1" ht="14.25" x14ac:dyDescent="0.2">
      <c r="A272" s="5" t="s">
        <v>27</v>
      </c>
      <c r="B272" s="5">
        <v>36</v>
      </c>
      <c r="C272" s="5" t="s">
        <v>122</v>
      </c>
      <c r="D272" s="6">
        <v>657</v>
      </c>
      <c r="E272" s="6">
        <v>6</v>
      </c>
      <c r="F272" s="10">
        <v>77000</v>
      </c>
      <c r="G272" s="55">
        <f>F272</f>
        <v>77000</v>
      </c>
      <c r="I272" s="14">
        <v>1000</v>
      </c>
      <c r="J272" s="14">
        <v>850</v>
      </c>
      <c r="K272" s="11"/>
      <c r="L272" s="11"/>
      <c r="M272" s="11">
        <f>G272+H272+I272+J272+K272+L272</f>
        <v>78850</v>
      </c>
      <c r="N272" s="11">
        <f>M272/26</f>
        <v>3032.6923076923076</v>
      </c>
      <c r="O272" s="11">
        <f>G272/12</f>
        <v>6416.666666666667</v>
      </c>
      <c r="P272" s="11">
        <f>G272*1%/24</f>
        <v>32.083333333333336</v>
      </c>
      <c r="Q272" s="11">
        <v>100</v>
      </c>
      <c r="R272" s="11" t="s">
        <v>28</v>
      </c>
      <c r="S272" s="59">
        <f>M272*9%</f>
        <v>7096.5</v>
      </c>
      <c r="T272" s="11">
        <f>M272*0.0765</f>
        <v>6032.0249999999996</v>
      </c>
      <c r="V272" s="5">
        <v>1261.8399999999999</v>
      </c>
    </row>
    <row r="273" spans="1:22" s="5" customFormat="1" ht="14.25" x14ac:dyDescent="0.2">
      <c r="D273" s="6"/>
      <c r="E273" s="6"/>
      <c r="F273" s="10"/>
      <c r="G273" s="55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59"/>
      <c r="T273" s="11"/>
    </row>
    <row r="274" spans="1:22" s="5" customFormat="1" x14ac:dyDescent="0.25">
      <c r="D274" s="6"/>
      <c r="E274" s="6"/>
      <c r="F274" s="10"/>
      <c r="G274" s="55"/>
      <c r="H274" s="35"/>
      <c r="I274" s="11"/>
      <c r="J274" s="18"/>
      <c r="K274" s="18"/>
      <c r="L274" s="18"/>
      <c r="M274" s="11"/>
      <c r="N274" s="11"/>
      <c r="O274" s="11"/>
      <c r="P274" s="11"/>
      <c r="Q274" s="11"/>
      <c r="S274" s="59"/>
      <c r="T274" s="11"/>
    </row>
    <row r="275" spans="1:22" s="5" customFormat="1" ht="14.25" x14ac:dyDescent="0.2">
      <c r="A275" s="5" t="s">
        <v>31</v>
      </c>
      <c r="B275" s="15">
        <v>31</v>
      </c>
      <c r="C275" s="5" t="s">
        <v>123</v>
      </c>
      <c r="D275" s="6">
        <v>843</v>
      </c>
      <c r="E275" s="6"/>
      <c r="F275" s="10">
        <v>68000</v>
      </c>
      <c r="G275" s="55">
        <f>F275</f>
        <v>68000</v>
      </c>
      <c r="H275" s="11"/>
      <c r="I275" s="11"/>
      <c r="J275" s="11"/>
      <c r="K275" s="11"/>
      <c r="L275" s="11"/>
      <c r="M275" s="11">
        <f>G275+H275+I275+J275+K275+L275</f>
        <v>68000</v>
      </c>
      <c r="N275" s="11">
        <f>M275/26</f>
        <v>2615.3846153846152</v>
      </c>
      <c r="O275" s="11">
        <f>G275/12</f>
        <v>5666.666666666667</v>
      </c>
      <c r="P275" s="11">
        <f>G275*1%/24</f>
        <v>28.333333333333332</v>
      </c>
      <c r="Q275" s="11">
        <v>29</v>
      </c>
      <c r="R275" s="5" t="s">
        <v>28</v>
      </c>
      <c r="S275" s="59">
        <f>M275*9%</f>
        <v>6120</v>
      </c>
      <c r="T275" s="11">
        <f>M275*0.0765</f>
        <v>5202</v>
      </c>
      <c r="V275" s="5">
        <v>1211.8399999999999</v>
      </c>
    </row>
    <row r="276" spans="1:22" s="5" customFormat="1" ht="14.25" x14ac:dyDescent="0.2">
      <c r="D276" s="6"/>
      <c r="E276" s="6"/>
      <c r="F276" s="10"/>
      <c r="G276" s="55"/>
      <c r="H276" s="11"/>
      <c r="I276" s="11"/>
      <c r="J276" s="11"/>
      <c r="K276" s="11"/>
      <c r="L276" s="11"/>
      <c r="M276" s="11"/>
      <c r="N276" s="11"/>
      <c r="O276" s="11"/>
      <c r="P276" s="11"/>
      <c r="R276" s="11"/>
      <c r="S276" s="59"/>
    </row>
    <row r="277" spans="1:22" s="5" customFormat="1" x14ac:dyDescent="0.25">
      <c r="D277" s="6"/>
      <c r="E277" s="6"/>
      <c r="F277" s="10"/>
      <c r="G277" s="55"/>
      <c r="I277" s="11"/>
      <c r="J277" s="17" t="s">
        <v>88</v>
      </c>
      <c r="K277" s="11"/>
      <c r="L277" s="11"/>
      <c r="M277" s="11"/>
      <c r="N277" s="11"/>
      <c r="O277" s="11"/>
      <c r="P277" s="11"/>
      <c r="Q277" s="11"/>
      <c r="R277" s="11"/>
      <c r="S277" s="59"/>
      <c r="T277" s="11"/>
    </row>
    <row r="278" spans="1:22" s="5" customFormat="1" ht="14.25" x14ac:dyDescent="0.2">
      <c r="A278" s="5" t="s">
        <v>27</v>
      </c>
      <c r="B278" s="5">
        <v>37</v>
      </c>
      <c r="C278" s="5" t="s">
        <v>124</v>
      </c>
      <c r="D278" s="6">
        <v>633</v>
      </c>
      <c r="E278" s="6">
        <v>5</v>
      </c>
      <c r="F278" s="10">
        <v>77000</v>
      </c>
      <c r="G278" s="55">
        <f>F278</f>
        <v>77000</v>
      </c>
      <c r="H278" s="10"/>
      <c r="I278" s="10"/>
      <c r="J278" s="14">
        <v>850</v>
      </c>
      <c r="K278" s="11"/>
      <c r="M278" s="11">
        <f>G278+H278+I278+J278+K278+L278</f>
        <v>77850</v>
      </c>
      <c r="N278" s="11">
        <f>M278/26</f>
        <v>2994.2307692307691</v>
      </c>
      <c r="O278" s="11">
        <f>G278/12</f>
        <v>6416.666666666667</v>
      </c>
      <c r="P278" s="11">
        <f>G278*1%/24</f>
        <v>32.083333333333336</v>
      </c>
      <c r="Q278" s="11">
        <v>50</v>
      </c>
      <c r="R278" s="5" t="s">
        <v>55</v>
      </c>
      <c r="S278" s="59">
        <f>M278*3%</f>
        <v>2335.5</v>
      </c>
      <c r="T278" s="11">
        <f>M278*0.0765</f>
        <v>5955.5249999999996</v>
      </c>
      <c r="V278" s="12">
        <v>1167.8399999999999</v>
      </c>
    </row>
    <row r="279" spans="1:22" s="5" customFormat="1" ht="14.25" x14ac:dyDescent="0.2">
      <c r="D279" s="6"/>
      <c r="E279" s="6"/>
      <c r="F279" s="10"/>
      <c r="G279" s="55"/>
      <c r="H279" s="10"/>
      <c r="I279" s="10"/>
      <c r="J279" s="11"/>
      <c r="K279" s="11"/>
      <c r="M279" s="11"/>
      <c r="N279" s="11"/>
      <c r="O279" s="11"/>
      <c r="P279" s="11"/>
      <c r="Q279" s="11"/>
      <c r="S279" s="59"/>
      <c r="T279" s="11"/>
    </row>
    <row r="280" spans="1:22" s="5" customFormat="1" x14ac:dyDescent="0.25">
      <c r="D280" s="6"/>
      <c r="E280" s="6"/>
      <c r="F280" s="10"/>
      <c r="G280" s="55"/>
      <c r="H280" s="16" t="s">
        <v>125</v>
      </c>
      <c r="I280" s="11"/>
      <c r="J280" s="18"/>
      <c r="K280" s="11"/>
      <c r="L280" s="11"/>
      <c r="M280" s="11"/>
      <c r="N280" s="11"/>
      <c r="O280" s="11"/>
      <c r="P280" s="11"/>
      <c r="Q280" s="11"/>
      <c r="R280" s="11"/>
      <c r="S280" s="59"/>
      <c r="T280" s="11"/>
    </row>
    <row r="281" spans="1:22" s="5" customFormat="1" ht="14.25" x14ac:dyDescent="0.2">
      <c r="A281" s="5" t="s">
        <v>31</v>
      </c>
      <c r="B281" s="5">
        <v>3</v>
      </c>
      <c r="C281" s="5" t="s">
        <v>126</v>
      </c>
      <c r="D281" s="6">
        <v>542</v>
      </c>
      <c r="E281" s="6">
        <v>3</v>
      </c>
      <c r="F281" s="10">
        <v>42500</v>
      </c>
      <c r="G281" s="55">
        <f>F281</f>
        <v>42500</v>
      </c>
      <c r="H281" s="14">
        <f>G281/183*45</f>
        <v>10450.819672131147</v>
      </c>
      <c r="J281" s="11"/>
      <c r="K281" s="11"/>
      <c r="L281" s="11"/>
      <c r="M281" s="11">
        <f>G281+H281+I281+J281+K281+L281</f>
        <v>52950.819672131147</v>
      </c>
      <c r="N281" s="11">
        <f>M281/26</f>
        <v>2036.5699873896594</v>
      </c>
      <c r="O281" s="11">
        <f>(G281+H281)/12</f>
        <v>4412.5683060109286</v>
      </c>
      <c r="P281" s="11">
        <f>G281*1%/24</f>
        <v>17.708333333333332</v>
      </c>
      <c r="Q281" s="11">
        <v>200</v>
      </c>
      <c r="R281" s="11" t="s">
        <v>28</v>
      </c>
      <c r="S281" s="59">
        <f>M281*9%</f>
        <v>4765.5737704918029</v>
      </c>
      <c r="T281" s="11">
        <f>M281*0.0765</f>
        <v>4050.7377049180327</v>
      </c>
    </row>
    <row r="282" spans="1:22" s="5" customFormat="1" ht="14.25" x14ac:dyDescent="0.2">
      <c r="D282" s="6"/>
      <c r="E282" s="6"/>
      <c r="F282" s="10"/>
      <c r="G282" s="55"/>
      <c r="I282" s="10"/>
      <c r="J282" s="11"/>
      <c r="K282" s="11"/>
      <c r="L282" s="11"/>
      <c r="M282" s="11"/>
      <c r="N282" s="11"/>
      <c r="O282" s="11"/>
      <c r="P282" s="11"/>
      <c r="Q282" s="11"/>
      <c r="R282" s="11"/>
      <c r="S282" s="59"/>
      <c r="T282" s="11"/>
    </row>
    <row r="283" spans="1:22" s="5" customFormat="1" x14ac:dyDescent="0.25">
      <c r="D283" s="6"/>
      <c r="E283" s="6"/>
      <c r="F283" s="10"/>
      <c r="G283" s="55"/>
      <c r="H283" s="13" t="s">
        <v>66</v>
      </c>
      <c r="I283" s="10"/>
      <c r="J283" s="11"/>
      <c r="K283" s="11"/>
      <c r="L283" s="11"/>
      <c r="M283" s="11"/>
      <c r="N283" s="11"/>
      <c r="O283" s="11"/>
      <c r="P283" s="11"/>
      <c r="Q283" s="11"/>
      <c r="R283" s="11"/>
      <c r="S283" s="59"/>
      <c r="T283" s="11"/>
    </row>
    <row r="284" spans="1:22" s="5" customFormat="1" ht="14.25" x14ac:dyDescent="0.2">
      <c r="A284" s="5" t="s">
        <v>27</v>
      </c>
      <c r="B284" s="5">
        <v>17</v>
      </c>
      <c r="C284" s="5" t="s">
        <v>127</v>
      </c>
      <c r="D284" s="6">
        <v>460</v>
      </c>
      <c r="E284" s="6">
        <v>6</v>
      </c>
      <c r="F284" s="10">
        <v>59000</v>
      </c>
      <c r="G284" s="55">
        <f>F284</f>
        <v>59000</v>
      </c>
      <c r="H284" s="14">
        <f>G284/183*8</f>
        <v>2579.2349726775956</v>
      </c>
      <c r="I284" s="10"/>
      <c r="J284" s="11"/>
      <c r="K284" s="11"/>
      <c r="M284" s="11">
        <f>G284+H284+I284+J284+K284+L284</f>
        <v>61579.234972677594</v>
      </c>
      <c r="N284" s="11">
        <f>M284/26</f>
        <v>2368.4321143337538</v>
      </c>
      <c r="O284" s="11">
        <f>G284/12</f>
        <v>4916.666666666667</v>
      </c>
      <c r="P284" s="11">
        <f>G284*1%/24</f>
        <v>24.583333333333332</v>
      </c>
      <c r="Q284" s="11">
        <v>25</v>
      </c>
      <c r="R284" s="5" t="s">
        <v>28</v>
      </c>
      <c r="S284" s="59">
        <f>M284*9%</f>
        <v>5542.131147540983</v>
      </c>
      <c r="T284" s="11">
        <f>M284*0.0765</f>
        <v>4710.811475409836</v>
      </c>
    </row>
    <row r="285" spans="1:22" s="5" customFormat="1" ht="14.25" x14ac:dyDescent="0.2">
      <c r="D285" s="6"/>
      <c r="E285" s="6"/>
      <c r="F285" s="10"/>
      <c r="G285" s="55"/>
      <c r="I285" s="10"/>
      <c r="J285" s="11"/>
      <c r="K285" s="11"/>
      <c r="M285" s="11"/>
      <c r="N285" s="11"/>
      <c r="O285" s="11"/>
      <c r="P285" s="11"/>
      <c r="Q285" s="11"/>
      <c r="S285" s="59"/>
      <c r="T285" s="11"/>
    </row>
    <row r="286" spans="1:22" s="5" customFormat="1" x14ac:dyDescent="0.25">
      <c r="D286" s="6"/>
      <c r="E286" s="6"/>
      <c r="F286" s="10"/>
      <c r="G286" s="55"/>
      <c r="H286" s="11"/>
      <c r="I286" s="17" t="s">
        <v>88</v>
      </c>
      <c r="J286" s="17" t="s">
        <v>92</v>
      </c>
      <c r="M286" s="11"/>
      <c r="N286" s="11"/>
      <c r="O286" s="11"/>
      <c r="P286" s="11"/>
      <c r="Q286" s="11"/>
      <c r="S286" s="59"/>
      <c r="T286" s="11"/>
    </row>
    <row r="287" spans="1:22" s="5" customFormat="1" ht="14.25" x14ac:dyDescent="0.2">
      <c r="A287" s="5" t="s">
        <v>27</v>
      </c>
      <c r="B287" s="5">
        <v>38</v>
      </c>
      <c r="C287" s="5" t="s">
        <v>128</v>
      </c>
      <c r="D287" s="6">
        <v>635</v>
      </c>
      <c r="E287" s="6">
        <v>6</v>
      </c>
      <c r="F287" s="10">
        <v>77000</v>
      </c>
      <c r="G287" s="55">
        <f>F287</f>
        <v>77000</v>
      </c>
      <c r="H287" s="11"/>
      <c r="I287" s="14">
        <v>850</v>
      </c>
      <c r="J287" s="14">
        <v>1000</v>
      </c>
      <c r="K287" s="11"/>
      <c r="L287" s="11"/>
      <c r="M287" s="11">
        <f>G287+H287+I287+J287+K287+L287</f>
        <v>78850</v>
      </c>
      <c r="N287" s="11">
        <f>M287/26</f>
        <v>3032.6923076923076</v>
      </c>
      <c r="O287" s="11">
        <f>G287/12</f>
        <v>6416.666666666667</v>
      </c>
      <c r="P287" s="11">
        <f>G287*1%/24</f>
        <v>32.083333333333336</v>
      </c>
      <c r="Q287" s="11">
        <v>40</v>
      </c>
      <c r="R287" s="11" t="s">
        <v>55</v>
      </c>
      <c r="S287" s="59">
        <f>M287*3%</f>
        <v>2365.5</v>
      </c>
      <c r="T287" s="11">
        <f>M287*0.0765</f>
        <v>6032.0249999999996</v>
      </c>
      <c r="V287" s="5">
        <v>587</v>
      </c>
    </row>
    <row r="288" spans="1:22" s="5" customFormat="1" ht="14.25" x14ac:dyDescent="0.2">
      <c r="D288" s="6"/>
      <c r="E288" s="6"/>
      <c r="F288" s="10"/>
      <c r="G288" s="55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59"/>
      <c r="T288" s="11"/>
    </row>
    <row r="289" spans="1:22" s="5" customFormat="1" x14ac:dyDescent="0.25">
      <c r="D289" s="6"/>
      <c r="E289" s="6"/>
      <c r="F289" s="10"/>
      <c r="G289" s="55"/>
      <c r="H289" s="35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59"/>
      <c r="T289" s="11"/>
    </row>
    <row r="290" spans="1:22" s="5" customFormat="1" ht="14.25" x14ac:dyDescent="0.2">
      <c r="A290" s="5" t="s">
        <v>27</v>
      </c>
      <c r="B290" s="81">
        <v>31</v>
      </c>
      <c r="C290" s="81" t="s">
        <v>129</v>
      </c>
      <c r="D290" s="83">
        <v>634</v>
      </c>
      <c r="E290" s="6">
        <v>5</v>
      </c>
      <c r="F290" s="10">
        <v>0</v>
      </c>
      <c r="G290" s="55">
        <f>F290</f>
        <v>0</v>
      </c>
      <c r="H290" s="11"/>
      <c r="I290" s="11"/>
      <c r="J290" s="11"/>
      <c r="K290" s="11"/>
      <c r="L290" s="11"/>
      <c r="M290" s="11">
        <f>G290+H290+I290+J290+K290+L290</f>
        <v>0</v>
      </c>
      <c r="N290" s="11">
        <f>M290/26</f>
        <v>0</v>
      </c>
      <c r="O290" s="11">
        <f>(G290+H290)/12</f>
        <v>0</v>
      </c>
      <c r="P290" s="11">
        <f>F290*1%/24</f>
        <v>0</v>
      </c>
      <c r="Q290" s="11">
        <v>0</v>
      </c>
      <c r="R290" s="11" t="s">
        <v>28</v>
      </c>
      <c r="S290" s="59">
        <f>M290*9%</f>
        <v>0</v>
      </c>
      <c r="T290" s="11">
        <f>M290*0.0765</f>
        <v>0</v>
      </c>
      <c r="V290" s="12">
        <v>0</v>
      </c>
    </row>
    <row r="291" spans="1:22" s="5" customFormat="1" ht="14.25" x14ac:dyDescent="0.2">
      <c r="D291" s="6"/>
      <c r="E291" s="6"/>
      <c r="F291" s="10"/>
      <c r="G291" s="55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59"/>
      <c r="T291" s="11"/>
    </row>
    <row r="292" spans="1:22" s="5" customFormat="1" x14ac:dyDescent="0.25">
      <c r="D292" s="6"/>
      <c r="E292" s="6"/>
      <c r="F292" s="10"/>
      <c r="G292" s="55"/>
      <c r="H292" s="11"/>
      <c r="I292" s="11"/>
      <c r="J292" s="17" t="s">
        <v>130</v>
      </c>
      <c r="K292" s="18"/>
      <c r="L292" s="11"/>
      <c r="M292" s="11"/>
      <c r="N292" s="11"/>
      <c r="O292" s="11"/>
      <c r="P292" s="11"/>
      <c r="Q292" s="11"/>
      <c r="R292" s="11"/>
      <c r="S292" s="59"/>
      <c r="T292" s="11"/>
    </row>
    <row r="293" spans="1:22" s="5" customFormat="1" ht="14.25" x14ac:dyDescent="0.2">
      <c r="A293" s="5" t="s">
        <v>31</v>
      </c>
      <c r="B293" s="5">
        <v>17</v>
      </c>
      <c r="C293" s="5" t="s">
        <v>131</v>
      </c>
      <c r="D293" s="6">
        <v>539</v>
      </c>
      <c r="E293" s="6">
        <v>6</v>
      </c>
      <c r="F293" s="10">
        <v>55500</v>
      </c>
      <c r="G293" s="55">
        <f>F293</f>
        <v>55500</v>
      </c>
      <c r="H293" s="11"/>
      <c r="I293" s="11"/>
      <c r="J293" s="14">
        <v>2800</v>
      </c>
      <c r="K293" s="11"/>
      <c r="L293" s="11"/>
      <c r="M293" s="11">
        <f>G293+H293+I293+J293+K293+L293</f>
        <v>58300</v>
      </c>
      <c r="N293" s="11">
        <f>M293/26</f>
        <v>2242.3076923076924</v>
      </c>
      <c r="O293" s="11">
        <f>G293/12</f>
        <v>4625</v>
      </c>
      <c r="P293" s="11">
        <f>G293*1%/24</f>
        <v>23.125</v>
      </c>
      <c r="Q293" s="11">
        <v>25</v>
      </c>
      <c r="R293" s="11" t="s">
        <v>28</v>
      </c>
      <c r="S293" s="59">
        <f>M293*9%</f>
        <v>5247</v>
      </c>
      <c r="T293" s="11">
        <f>M293*0.0765</f>
        <v>4459.95</v>
      </c>
      <c r="V293" s="5">
        <v>573</v>
      </c>
    </row>
    <row r="294" spans="1:22" s="5" customFormat="1" ht="14.25" x14ac:dyDescent="0.2">
      <c r="D294" s="6"/>
      <c r="E294" s="6"/>
      <c r="F294" s="10"/>
      <c r="G294" s="55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59"/>
      <c r="T294" s="11"/>
    </row>
    <row r="295" spans="1:22" s="5" customFormat="1" x14ac:dyDescent="0.25">
      <c r="D295" s="6"/>
      <c r="E295" s="6"/>
      <c r="F295" s="10"/>
      <c r="G295" s="55"/>
      <c r="H295" s="11"/>
      <c r="I295" s="17" t="s">
        <v>132</v>
      </c>
      <c r="J295" s="11"/>
      <c r="K295" s="11"/>
      <c r="L295" s="11"/>
      <c r="M295" s="11"/>
      <c r="N295" s="11"/>
      <c r="O295" s="11"/>
      <c r="P295" s="11"/>
      <c r="Q295" s="11"/>
      <c r="R295" s="11"/>
      <c r="S295" s="59"/>
      <c r="T295" s="11"/>
      <c r="U295" s="11"/>
    </row>
    <row r="296" spans="1:22" s="5" customFormat="1" ht="14.25" x14ac:dyDescent="0.2">
      <c r="A296" s="36" t="s">
        <v>31</v>
      </c>
      <c r="B296" s="5">
        <v>11</v>
      </c>
      <c r="C296" s="5" t="s">
        <v>133</v>
      </c>
      <c r="D296" s="6">
        <v>605</v>
      </c>
      <c r="E296" s="6">
        <v>6</v>
      </c>
      <c r="F296" s="10">
        <v>50500</v>
      </c>
      <c r="G296" s="55">
        <f>F296</f>
        <v>50500</v>
      </c>
      <c r="H296" s="10"/>
      <c r="I296" s="14">
        <v>3200</v>
      </c>
      <c r="J296" s="11"/>
      <c r="K296" s="11"/>
      <c r="L296" s="11"/>
      <c r="M296" s="11">
        <f>G296+H296+I296+J296+L296</f>
        <v>53700</v>
      </c>
      <c r="N296" s="11">
        <f>M296/26</f>
        <v>2065.3846153846152</v>
      </c>
      <c r="O296" s="11">
        <f>G296/12</f>
        <v>4208.333333333333</v>
      </c>
      <c r="P296" s="11">
        <f>G296*1%/24</f>
        <v>21.041666666666668</v>
      </c>
      <c r="Q296" s="11">
        <v>50</v>
      </c>
      <c r="R296" s="11" t="s">
        <v>28</v>
      </c>
      <c r="S296" s="59">
        <f>M296*9%</f>
        <v>4833</v>
      </c>
      <c r="T296" s="11">
        <f>M296*0.0765</f>
        <v>4108.05</v>
      </c>
      <c r="V296" s="5">
        <v>1261.8399999999999</v>
      </c>
    </row>
    <row r="297" spans="1:22" s="5" customFormat="1" ht="14.25" x14ac:dyDescent="0.2">
      <c r="D297" s="6"/>
      <c r="E297" s="6"/>
      <c r="F297" s="10"/>
      <c r="G297" s="55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59"/>
      <c r="T297" s="11"/>
    </row>
    <row r="298" spans="1:22" s="5" customFormat="1" x14ac:dyDescent="0.25">
      <c r="A298" s="20"/>
      <c r="B298" s="20"/>
      <c r="C298" s="20"/>
      <c r="D298" s="22"/>
      <c r="E298" s="22"/>
      <c r="F298" s="23"/>
      <c r="G298" s="56"/>
      <c r="H298" s="37"/>
      <c r="I298" s="24"/>
      <c r="J298" s="38"/>
      <c r="K298" s="38"/>
      <c r="L298" s="38"/>
      <c r="M298" s="24"/>
      <c r="N298" s="24"/>
      <c r="O298" s="24"/>
      <c r="P298" s="24"/>
      <c r="Q298" s="24"/>
      <c r="R298" s="20"/>
      <c r="S298" s="62"/>
      <c r="T298" s="24"/>
      <c r="U298" s="20"/>
      <c r="V298" s="20"/>
    </row>
    <row r="299" spans="1:22" s="5" customFormat="1" ht="14.25" x14ac:dyDescent="0.2">
      <c r="A299" s="20" t="s">
        <v>31</v>
      </c>
      <c r="B299" s="20">
        <v>0</v>
      </c>
      <c r="C299" s="20" t="s">
        <v>134</v>
      </c>
      <c r="D299" s="22">
        <v>585</v>
      </c>
      <c r="E299" s="22">
        <v>6</v>
      </c>
      <c r="F299" s="23"/>
      <c r="G299" s="56">
        <v>41500</v>
      </c>
      <c r="H299" s="24"/>
      <c r="I299" s="24"/>
      <c r="J299" s="24"/>
      <c r="K299" s="24"/>
      <c r="L299" s="24"/>
      <c r="M299" s="24">
        <f>G299+H299+I299+J299+K299+L299</f>
        <v>41500</v>
      </c>
      <c r="N299" s="24">
        <f>M299/26</f>
        <v>1596.1538461538462</v>
      </c>
      <c r="O299" s="24">
        <f>(G299+H299)/12</f>
        <v>3458.3333333333335</v>
      </c>
      <c r="P299" s="24">
        <f>G299*1%/24</f>
        <v>17.291666666666668</v>
      </c>
      <c r="Q299" s="24"/>
      <c r="R299" s="20" t="s">
        <v>28</v>
      </c>
      <c r="S299" s="62">
        <f>M299*9%</f>
        <v>3735</v>
      </c>
      <c r="T299" s="24">
        <f>M299*0.0765</f>
        <v>3174.75</v>
      </c>
      <c r="U299" s="20"/>
      <c r="V299" s="20"/>
    </row>
    <row r="300" spans="1:22" s="5" customFormat="1" ht="14.25" x14ac:dyDescent="0.2">
      <c r="D300" s="6"/>
      <c r="E300" s="6"/>
      <c r="F300" s="10"/>
      <c r="G300" s="55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59"/>
      <c r="T300" s="11"/>
    </row>
    <row r="301" spans="1:22" s="5" customFormat="1" x14ac:dyDescent="0.25">
      <c r="D301" s="6"/>
      <c r="E301" s="6"/>
      <c r="F301" s="10"/>
      <c r="G301" s="55"/>
      <c r="H301" s="10"/>
      <c r="I301" s="17" t="s">
        <v>135</v>
      </c>
      <c r="J301" s="17" t="s">
        <v>97</v>
      </c>
      <c r="K301" s="17" t="s">
        <v>136</v>
      </c>
      <c r="L301" s="11"/>
      <c r="M301" s="11"/>
      <c r="N301" s="11"/>
      <c r="O301" s="11"/>
      <c r="P301" s="11"/>
      <c r="Q301" s="11"/>
      <c r="R301" s="11"/>
      <c r="S301" s="59"/>
      <c r="T301" s="11"/>
    </row>
    <row r="302" spans="1:22" s="5" customFormat="1" ht="14.25" x14ac:dyDescent="0.2">
      <c r="A302" s="5" t="s">
        <v>31</v>
      </c>
      <c r="B302" s="5">
        <v>10</v>
      </c>
      <c r="C302" s="5" t="s">
        <v>137</v>
      </c>
      <c r="D302" s="6">
        <v>475</v>
      </c>
      <c r="E302" s="6">
        <v>6</v>
      </c>
      <c r="F302" s="10">
        <v>49500</v>
      </c>
      <c r="G302" s="55">
        <f>F302</f>
        <v>49500</v>
      </c>
      <c r="H302" s="10"/>
      <c r="I302" s="14">
        <v>1000</v>
      </c>
      <c r="J302" s="14">
        <v>1000</v>
      </c>
      <c r="K302" s="14">
        <v>1700</v>
      </c>
      <c r="L302" s="11"/>
      <c r="M302" s="11">
        <f>G302+H302+I302+J302+K302+L302</f>
        <v>53200</v>
      </c>
      <c r="N302" s="11">
        <f>M302/26</f>
        <v>2046.1538461538462</v>
      </c>
      <c r="O302" s="11">
        <f>G302/12</f>
        <v>4125</v>
      </c>
      <c r="P302" s="11">
        <f>G302*1%/24</f>
        <v>20.625</v>
      </c>
      <c r="Q302" s="11">
        <v>21</v>
      </c>
      <c r="R302" s="5" t="s">
        <v>28</v>
      </c>
      <c r="S302" s="59">
        <f>M302*9%</f>
        <v>4788</v>
      </c>
      <c r="T302" s="11">
        <f>M302*0.0765</f>
        <v>4069.7999999999997</v>
      </c>
    </row>
    <row r="303" spans="1:22" s="5" customFormat="1" ht="14.25" x14ac:dyDescent="0.2">
      <c r="D303" s="6"/>
      <c r="E303" s="6"/>
      <c r="F303" s="10"/>
      <c r="G303" s="55"/>
      <c r="H303" s="10"/>
      <c r="I303" s="11"/>
      <c r="J303" s="11"/>
      <c r="K303" s="11"/>
      <c r="L303" s="11"/>
      <c r="M303" s="11"/>
      <c r="N303" s="11"/>
      <c r="O303" s="11"/>
      <c r="P303" s="11"/>
      <c r="Q303" s="11"/>
      <c r="S303" s="59"/>
      <c r="T303" s="11"/>
    </row>
    <row r="304" spans="1:22" s="5" customFormat="1" ht="14.25" x14ac:dyDescent="0.2">
      <c r="D304" s="6"/>
      <c r="E304" s="6"/>
      <c r="F304" s="10"/>
      <c r="G304" s="55"/>
      <c r="H304" s="10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59"/>
      <c r="T304" s="11"/>
      <c r="U304" s="11"/>
      <c r="V304" s="11"/>
    </row>
    <row r="305" spans="1:22" s="5" customFormat="1" ht="14.25" x14ac:dyDescent="0.2">
      <c r="A305" s="5" t="s">
        <v>31</v>
      </c>
      <c r="B305" s="5">
        <v>7</v>
      </c>
      <c r="C305" s="5" t="s">
        <v>138</v>
      </c>
      <c r="D305" s="6">
        <v>563</v>
      </c>
      <c r="E305" s="6">
        <v>6</v>
      </c>
      <c r="F305" s="10">
        <v>48500</v>
      </c>
      <c r="G305" s="55">
        <f>F305</f>
        <v>48500</v>
      </c>
      <c r="H305" s="11"/>
      <c r="I305" s="11"/>
      <c r="J305" s="11"/>
      <c r="K305" s="11"/>
      <c r="L305" s="11"/>
      <c r="M305" s="11">
        <f>G305+H305+I305+J305+K305+L305</f>
        <v>48500</v>
      </c>
      <c r="N305" s="11">
        <f>M305/26</f>
        <v>1865.3846153846155</v>
      </c>
      <c r="O305" s="11">
        <f>G305/12</f>
        <v>4041.6666666666665</v>
      </c>
      <c r="P305" s="11">
        <f>G305*1%/24</f>
        <v>20.208333333333332</v>
      </c>
      <c r="Q305" s="11">
        <v>21</v>
      </c>
      <c r="R305" s="5" t="s">
        <v>28</v>
      </c>
      <c r="S305" s="59">
        <f>M305*9%</f>
        <v>4365</v>
      </c>
      <c r="T305" s="11">
        <f>M305*0.0765</f>
        <v>3710.25</v>
      </c>
      <c r="V305" s="12">
        <v>1167.8399999999999</v>
      </c>
    </row>
    <row r="306" spans="1:22" s="5" customFormat="1" ht="14.25" x14ac:dyDescent="0.2">
      <c r="D306" s="6"/>
      <c r="E306" s="6"/>
      <c r="F306" s="10"/>
      <c r="G306" s="55"/>
      <c r="H306" s="10"/>
      <c r="I306" s="11"/>
      <c r="J306" s="11"/>
      <c r="K306" s="11"/>
      <c r="L306" s="11"/>
      <c r="M306" s="11"/>
      <c r="N306" s="11"/>
      <c r="O306" s="11"/>
      <c r="P306" s="11"/>
      <c r="Q306" s="11"/>
      <c r="S306" s="59"/>
      <c r="T306" s="11"/>
    </row>
    <row r="307" spans="1:22" s="5" customFormat="1" ht="14.25" x14ac:dyDescent="0.2">
      <c r="D307" s="6"/>
      <c r="E307" s="6"/>
      <c r="F307" s="10"/>
      <c r="G307" s="55"/>
      <c r="H307" s="10"/>
      <c r="I307" s="11"/>
      <c r="J307" s="11"/>
      <c r="K307" s="11"/>
      <c r="L307" s="11"/>
      <c r="M307" s="11"/>
      <c r="N307" s="11"/>
      <c r="O307" s="11"/>
      <c r="P307" s="11"/>
      <c r="Q307" s="11"/>
      <c r="S307" s="59"/>
      <c r="T307" s="11"/>
    </row>
    <row r="308" spans="1:22" s="5" customFormat="1" ht="14.25" x14ac:dyDescent="0.2">
      <c r="A308" s="5" t="s">
        <v>27</v>
      </c>
      <c r="B308" s="5">
        <v>20</v>
      </c>
      <c r="C308" s="5" t="s">
        <v>139</v>
      </c>
      <c r="D308" s="6">
        <v>457</v>
      </c>
      <c r="E308" s="6">
        <v>6</v>
      </c>
      <c r="F308" s="10">
        <v>62000</v>
      </c>
      <c r="G308" s="55">
        <f>F308</f>
        <v>62000</v>
      </c>
      <c r="J308" s="11"/>
      <c r="K308" s="11"/>
      <c r="L308" s="11"/>
      <c r="M308" s="11">
        <f>G308+H308+I308+J308+K308+L308</f>
        <v>62000</v>
      </c>
      <c r="N308" s="11">
        <f>M308/26</f>
        <v>2384.6153846153848</v>
      </c>
      <c r="O308" s="11">
        <f>G308/12</f>
        <v>5166.666666666667</v>
      </c>
      <c r="P308" s="11">
        <f>G308*1%/24</f>
        <v>25.833333333333332</v>
      </c>
      <c r="Q308" s="11">
        <v>100</v>
      </c>
      <c r="R308" s="5" t="s">
        <v>55</v>
      </c>
      <c r="S308" s="59">
        <f>M308*3%</f>
        <v>1860</v>
      </c>
      <c r="T308" s="11">
        <f>M308*0.0765</f>
        <v>4743</v>
      </c>
      <c r="V308" s="5">
        <v>587</v>
      </c>
    </row>
    <row r="309" spans="1:22" s="5" customFormat="1" ht="14.25" x14ac:dyDescent="0.2">
      <c r="D309" s="6"/>
      <c r="E309" s="6"/>
      <c r="F309" s="10"/>
      <c r="G309" s="55"/>
      <c r="J309" s="11"/>
      <c r="K309" s="11"/>
      <c r="L309" s="11"/>
      <c r="M309" s="11"/>
      <c r="N309" s="11"/>
      <c r="O309" s="11"/>
      <c r="P309" s="11"/>
      <c r="Q309" s="11"/>
      <c r="S309" s="59"/>
      <c r="T309" s="11"/>
    </row>
    <row r="310" spans="1:22" s="5" customFormat="1" x14ac:dyDescent="0.25">
      <c r="D310" s="6"/>
      <c r="E310" s="6"/>
      <c r="F310" s="10"/>
      <c r="G310" s="55"/>
      <c r="H310" s="11"/>
      <c r="I310" s="17" t="s">
        <v>140</v>
      </c>
      <c r="J310" s="18"/>
      <c r="K310" s="11"/>
      <c r="L310" s="11"/>
      <c r="M310" s="11"/>
      <c r="N310" s="11"/>
      <c r="O310" s="11"/>
      <c r="P310" s="11"/>
      <c r="Q310" s="11"/>
      <c r="R310" s="11"/>
      <c r="S310" s="59"/>
      <c r="T310" s="11"/>
    </row>
    <row r="311" spans="1:22" s="5" customFormat="1" ht="14.25" x14ac:dyDescent="0.2">
      <c r="A311" s="5" t="s">
        <v>27</v>
      </c>
      <c r="B311" s="5">
        <v>40</v>
      </c>
      <c r="C311" s="5" t="s">
        <v>141</v>
      </c>
      <c r="D311" s="6">
        <v>641</v>
      </c>
      <c r="E311" s="6">
        <v>6</v>
      </c>
      <c r="F311" s="10">
        <v>77000</v>
      </c>
      <c r="G311" s="55">
        <f>F311</f>
        <v>77000</v>
      </c>
      <c r="I311" s="14">
        <v>3500</v>
      </c>
      <c r="J311" s="11"/>
      <c r="K311" s="11"/>
      <c r="L311" s="11"/>
      <c r="M311" s="11">
        <f>G311+H311+I311+J311+K311+L311</f>
        <v>80500</v>
      </c>
      <c r="N311" s="11">
        <f>M311/26</f>
        <v>3096.1538461538462</v>
      </c>
      <c r="O311" s="11">
        <f>G311/12</f>
        <v>6416.666666666667</v>
      </c>
      <c r="P311" s="11">
        <f>G311*1%/24</f>
        <v>32.083333333333336</v>
      </c>
      <c r="Q311" s="11">
        <v>40</v>
      </c>
      <c r="R311" s="11" t="s">
        <v>55</v>
      </c>
      <c r="S311" s="59">
        <f>M311*3%</f>
        <v>2415</v>
      </c>
      <c r="T311" s="11">
        <f>M311*0.0765</f>
        <v>6158.25</v>
      </c>
      <c r="V311" s="12">
        <v>1167.8399999999999</v>
      </c>
    </row>
    <row r="312" spans="1:22" s="5" customFormat="1" ht="14.25" x14ac:dyDescent="0.2">
      <c r="D312" s="6"/>
      <c r="E312" s="6"/>
      <c r="F312" s="10"/>
      <c r="G312" s="55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59"/>
      <c r="T312" s="11"/>
    </row>
    <row r="313" spans="1:22" s="5" customFormat="1" x14ac:dyDescent="0.25">
      <c r="A313" s="20"/>
      <c r="B313" s="20"/>
      <c r="C313" s="20"/>
      <c r="D313" s="22"/>
      <c r="E313" s="22"/>
      <c r="F313" s="23"/>
      <c r="G313" s="56"/>
      <c r="H313" s="20"/>
      <c r="I313" s="17" t="s">
        <v>142</v>
      </c>
      <c r="J313" s="17" t="s">
        <v>143</v>
      </c>
      <c r="K313" s="24"/>
      <c r="L313" s="24"/>
      <c r="M313" s="24"/>
      <c r="N313" s="24"/>
      <c r="O313" s="24"/>
      <c r="P313" s="24"/>
      <c r="Q313" s="24"/>
      <c r="R313" s="24"/>
      <c r="S313" s="62"/>
      <c r="T313" s="24"/>
      <c r="U313" s="20"/>
      <c r="V313" s="20"/>
    </row>
    <row r="314" spans="1:22" s="5" customFormat="1" ht="14.25" x14ac:dyDescent="0.2">
      <c r="A314" s="20" t="s">
        <v>31</v>
      </c>
      <c r="B314" s="20">
        <v>13</v>
      </c>
      <c r="C314" s="20" t="s">
        <v>144</v>
      </c>
      <c r="D314" s="22">
        <v>587</v>
      </c>
      <c r="E314" s="22">
        <v>6</v>
      </c>
      <c r="F314" s="23"/>
      <c r="G314" s="56">
        <v>53500</v>
      </c>
      <c r="H314" s="20"/>
      <c r="I314" s="29">
        <v>1500</v>
      </c>
      <c r="J314" s="29">
        <v>4100</v>
      </c>
      <c r="K314" s="24"/>
      <c r="L314" s="24"/>
      <c r="M314" s="24">
        <f>G314+H314+I314+J314+K314+L314</f>
        <v>59100</v>
      </c>
      <c r="N314" s="24">
        <f>M314/26</f>
        <v>2273.0769230769229</v>
      </c>
      <c r="O314" s="24">
        <f>(G314+H314)/12</f>
        <v>4458.333333333333</v>
      </c>
      <c r="P314" s="24">
        <f>G314*1%/24</f>
        <v>22.291666666666668</v>
      </c>
      <c r="Q314" s="39">
        <v>15</v>
      </c>
      <c r="R314" s="20" t="s">
        <v>28</v>
      </c>
      <c r="S314" s="62">
        <f>M314*9%</f>
        <v>5319</v>
      </c>
      <c r="T314" s="24">
        <f>M314*0.0765</f>
        <v>4521.1499999999996</v>
      </c>
      <c r="U314" s="20"/>
      <c r="V314" s="20">
        <v>573</v>
      </c>
    </row>
    <row r="315" spans="1:22" s="5" customFormat="1" ht="14.25" x14ac:dyDescent="0.2">
      <c r="D315" s="6"/>
      <c r="E315" s="6"/>
      <c r="F315" s="10"/>
      <c r="G315" s="55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59"/>
      <c r="T315" s="11"/>
    </row>
    <row r="316" spans="1:22" s="5" customFormat="1" x14ac:dyDescent="0.25">
      <c r="D316" s="6"/>
      <c r="E316" s="6"/>
      <c r="F316" s="10"/>
      <c r="G316" s="55"/>
      <c r="I316" s="11"/>
      <c r="J316" s="11"/>
      <c r="K316" s="17" t="s">
        <v>88</v>
      </c>
      <c r="L316" s="11"/>
      <c r="M316" s="11"/>
      <c r="N316" s="11"/>
      <c r="O316" s="11"/>
      <c r="P316" s="11"/>
      <c r="Q316" s="11"/>
      <c r="R316" s="11"/>
      <c r="S316" s="59"/>
      <c r="T316" s="11"/>
    </row>
    <row r="317" spans="1:22" s="5" customFormat="1" ht="14.25" x14ac:dyDescent="0.2">
      <c r="A317" s="5" t="s">
        <v>31</v>
      </c>
      <c r="B317" s="5">
        <v>3</v>
      </c>
      <c r="C317" s="5" t="s">
        <v>145</v>
      </c>
      <c r="D317" s="6">
        <v>554</v>
      </c>
      <c r="E317" s="6">
        <v>6</v>
      </c>
      <c r="F317" s="10">
        <v>43500</v>
      </c>
      <c r="G317" s="55">
        <f>F317</f>
        <v>43500</v>
      </c>
      <c r="I317" s="11"/>
      <c r="J317" s="11"/>
      <c r="K317" s="14">
        <v>850</v>
      </c>
      <c r="L317" s="11"/>
      <c r="M317" s="11">
        <f>G317+H317+I317+J317+K317+L317</f>
        <v>44350</v>
      </c>
      <c r="N317" s="11">
        <f>M317/26</f>
        <v>1705.7692307692307</v>
      </c>
      <c r="O317" s="11">
        <f>G317/12</f>
        <v>3625</v>
      </c>
      <c r="P317" s="11">
        <f>G317*1%/24</f>
        <v>18.125</v>
      </c>
      <c r="Q317" s="11">
        <v>0</v>
      </c>
      <c r="R317" s="11" t="s">
        <v>28</v>
      </c>
      <c r="S317" s="59">
        <f>M317*9%</f>
        <v>3991.5</v>
      </c>
      <c r="T317" s="11">
        <f>M317*0.0765</f>
        <v>3392.7750000000001</v>
      </c>
      <c r="V317" s="5">
        <v>573</v>
      </c>
    </row>
    <row r="318" spans="1:22" s="5" customFormat="1" ht="14.25" x14ac:dyDescent="0.2">
      <c r="D318" s="6"/>
      <c r="E318" s="6"/>
      <c r="F318" s="10"/>
      <c r="G318" s="55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59"/>
      <c r="T318" s="11"/>
    </row>
    <row r="319" spans="1:22" s="5" customFormat="1" x14ac:dyDescent="0.25">
      <c r="D319" s="6"/>
      <c r="E319" s="6"/>
      <c r="F319" s="10"/>
      <c r="G319" s="55"/>
      <c r="I319" s="17" t="s">
        <v>146</v>
      </c>
      <c r="J319" s="17" t="s">
        <v>147</v>
      </c>
      <c r="K319" s="17" t="s">
        <v>88</v>
      </c>
      <c r="L319" s="18"/>
      <c r="M319" s="11"/>
      <c r="N319" s="11"/>
      <c r="O319" s="11"/>
      <c r="P319" s="11"/>
      <c r="Q319" s="11"/>
      <c r="R319" s="11"/>
      <c r="S319" s="59"/>
      <c r="T319" s="11"/>
    </row>
    <row r="320" spans="1:22" s="5" customFormat="1" ht="14.25" x14ac:dyDescent="0.2">
      <c r="A320" s="5" t="s">
        <v>31</v>
      </c>
      <c r="B320" s="5">
        <v>26</v>
      </c>
      <c r="C320" s="5" t="s">
        <v>148</v>
      </c>
      <c r="D320" s="6">
        <v>435</v>
      </c>
      <c r="E320" s="6">
        <v>6</v>
      </c>
      <c r="F320" s="10">
        <v>59500</v>
      </c>
      <c r="G320" s="55">
        <f>F320</f>
        <v>59500</v>
      </c>
      <c r="I320" s="14">
        <v>6250</v>
      </c>
      <c r="J320" s="14">
        <v>1700</v>
      </c>
      <c r="K320" s="14">
        <v>850</v>
      </c>
      <c r="L320" s="11"/>
      <c r="M320" s="11">
        <f>G320+H320+I320+J320+K320+L320</f>
        <v>68300</v>
      </c>
      <c r="N320" s="11">
        <f>M320/26</f>
        <v>2626.9230769230771</v>
      </c>
      <c r="O320" s="11">
        <f>G320/12</f>
        <v>4958.333333333333</v>
      </c>
      <c r="P320" s="11">
        <f>G320*1%/24</f>
        <v>24.791666666666668</v>
      </c>
      <c r="Q320" s="11">
        <v>40</v>
      </c>
      <c r="R320" s="11" t="s">
        <v>28</v>
      </c>
      <c r="S320" s="59">
        <f>M320*9%</f>
        <v>6147</v>
      </c>
      <c r="T320" s="11">
        <f>M320*0.0765</f>
        <v>5224.95</v>
      </c>
      <c r="V320" s="12">
        <v>1167.8399999999999</v>
      </c>
    </row>
    <row r="321" spans="1:22" s="5" customFormat="1" ht="14.25" x14ac:dyDescent="0.2">
      <c r="D321" s="6"/>
      <c r="E321" s="6"/>
      <c r="F321" s="10"/>
      <c r="G321" s="55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59"/>
      <c r="T321" s="11"/>
    </row>
    <row r="322" spans="1:22" s="5" customFormat="1" x14ac:dyDescent="0.25">
      <c r="D322" s="6"/>
      <c r="E322" s="6"/>
      <c r="F322" s="10"/>
      <c r="G322" s="55"/>
      <c r="I322" s="17" t="s">
        <v>149</v>
      </c>
      <c r="J322" s="17" t="s">
        <v>150</v>
      </c>
      <c r="K322" s="17" t="s">
        <v>151</v>
      </c>
      <c r="L322" s="17" t="s">
        <v>91</v>
      </c>
      <c r="M322" s="11"/>
      <c r="N322" s="11"/>
      <c r="O322" s="11"/>
      <c r="P322" s="11"/>
      <c r="R322" s="11"/>
      <c r="S322" s="59"/>
    </row>
    <row r="323" spans="1:22" s="5" customFormat="1" ht="14.25" x14ac:dyDescent="0.2">
      <c r="A323" s="5" t="s">
        <v>27</v>
      </c>
      <c r="B323" s="5">
        <v>31</v>
      </c>
      <c r="C323" s="5" t="s">
        <v>152</v>
      </c>
      <c r="D323" s="6">
        <v>445</v>
      </c>
      <c r="E323" s="6">
        <v>5</v>
      </c>
      <c r="F323" s="10">
        <v>77000</v>
      </c>
      <c r="G323" s="55">
        <f>F323</f>
        <v>77000</v>
      </c>
      <c r="I323" s="14">
        <v>800</v>
      </c>
      <c r="J323" s="29">
        <v>1600</v>
      </c>
      <c r="K323" s="14">
        <v>800</v>
      </c>
      <c r="L323" s="14">
        <v>850</v>
      </c>
      <c r="M323" s="11">
        <f>G323+H323+I323+J323+K323+L323</f>
        <v>81050</v>
      </c>
      <c r="N323" s="11">
        <f>M323/26</f>
        <v>3117.3076923076924</v>
      </c>
      <c r="O323" s="11">
        <f>G323/12</f>
        <v>6416.666666666667</v>
      </c>
      <c r="P323" s="11">
        <f>G323*1%/24</f>
        <v>32.083333333333336</v>
      </c>
      <c r="Q323" s="11">
        <v>150</v>
      </c>
      <c r="R323" s="5" t="s">
        <v>55</v>
      </c>
      <c r="S323" s="59">
        <f>M323*3%</f>
        <v>2431.5</v>
      </c>
      <c r="T323" s="11">
        <f>M323*0.0765</f>
        <v>6200.3249999999998</v>
      </c>
      <c r="V323" s="5">
        <v>573</v>
      </c>
    </row>
    <row r="324" spans="1:22" s="5" customFormat="1" ht="14.25" x14ac:dyDescent="0.2">
      <c r="D324" s="6"/>
      <c r="E324" s="6"/>
      <c r="F324" s="10"/>
      <c r="G324" s="55"/>
      <c r="H324" s="11"/>
      <c r="I324" s="10"/>
      <c r="J324" s="10"/>
      <c r="K324" s="11"/>
      <c r="L324" s="11"/>
      <c r="M324" s="11"/>
      <c r="N324" s="11"/>
      <c r="O324" s="11"/>
      <c r="P324" s="11"/>
      <c r="R324" s="11"/>
      <c r="S324" s="59"/>
    </row>
    <row r="325" spans="1:22" s="5" customFormat="1" x14ac:dyDescent="0.25">
      <c r="D325" s="6"/>
      <c r="E325" s="6"/>
      <c r="F325" s="10"/>
      <c r="G325" s="55"/>
      <c r="I325" s="17" t="s">
        <v>150</v>
      </c>
      <c r="J325" s="11"/>
      <c r="K325" s="11"/>
      <c r="L325" s="11"/>
      <c r="M325" s="11"/>
      <c r="N325" s="11"/>
      <c r="O325" s="11"/>
      <c r="P325" s="11"/>
      <c r="Q325" s="11"/>
      <c r="R325" s="11"/>
      <c r="S325" s="59"/>
      <c r="T325" s="11"/>
    </row>
    <row r="326" spans="1:22" s="5" customFormat="1" ht="14.25" x14ac:dyDescent="0.2">
      <c r="A326" s="5" t="s">
        <v>31</v>
      </c>
      <c r="B326" s="5">
        <v>17</v>
      </c>
      <c r="C326" s="5" t="s">
        <v>153</v>
      </c>
      <c r="D326" s="6">
        <v>520</v>
      </c>
      <c r="E326" s="6">
        <v>6</v>
      </c>
      <c r="F326" s="10">
        <v>58500</v>
      </c>
      <c r="G326" s="55">
        <f>F326</f>
        <v>58500</v>
      </c>
      <c r="I326" s="14">
        <v>1600</v>
      </c>
      <c r="J326" s="11"/>
      <c r="K326" s="11"/>
      <c r="L326" s="11"/>
      <c r="M326" s="11">
        <f>G326+H326+I326+J326+K326+L326</f>
        <v>60100</v>
      </c>
      <c r="N326" s="11">
        <f>M326/26</f>
        <v>2311.5384615384614</v>
      </c>
      <c r="O326" s="11">
        <f>G326/12</f>
        <v>4875</v>
      </c>
      <c r="P326" s="11">
        <f>G326*1%/24</f>
        <v>24.375</v>
      </c>
      <c r="Q326" s="11">
        <v>30</v>
      </c>
      <c r="R326" s="5" t="s">
        <v>28</v>
      </c>
      <c r="S326" s="59">
        <f>M326*9%</f>
        <v>5409</v>
      </c>
      <c r="T326" s="11">
        <f>M326*0.0765</f>
        <v>4597.6499999999996</v>
      </c>
      <c r="V326" s="5">
        <v>573</v>
      </c>
    </row>
    <row r="327" spans="1:22" s="5" customFormat="1" ht="14.25" x14ac:dyDescent="0.2">
      <c r="D327" s="6"/>
      <c r="E327" s="6"/>
      <c r="F327" s="10"/>
      <c r="G327" s="55"/>
      <c r="I327" s="11"/>
      <c r="J327" s="11"/>
      <c r="K327" s="11"/>
      <c r="L327" s="11"/>
      <c r="M327" s="11"/>
      <c r="N327" s="11"/>
      <c r="O327" s="11"/>
      <c r="P327" s="11"/>
      <c r="Q327" s="11"/>
      <c r="S327" s="59"/>
      <c r="T327" s="11"/>
    </row>
    <row r="328" spans="1:22" s="5" customFormat="1" x14ac:dyDescent="0.25">
      <c r="A328" s="20"/>
      <c r="B328" s="20"/>
      <c r="C328" s="20"/>
      <c r="D328" s="22"/>
      <c r="E328" s="22"/>
      <c r="F328" s="23"/>
      <c r="G328" s="56"/>
      <c r="H328" s="13" t="s">
        <v>154</v>
      </c>
      <c r="I328" s="24"/>
      <c r="J328" s="17" t="s">
        <v>155</v>
      </c>
      <c r="K328" s="17" t="s">
        <v>156</v>
      </c>
      <c r="L328" s="24"/>
      <c r="M328" s="24"/>
      <c r="N328" s="24"/>
      <c r="O328" s="24"/>
      <c r="P328" s="24"/>
      <c r="Q328" s="24"/>
      <c r="R328" s="20"/>
      <c r="S328" s="62"/>
      <c r="T328" s="24"/>
      <c r="U328" s="20"/>
      <c r="V328" s="20"/>
    </row>
    <row r="329" spans="1:22" s="5" customFormat="1" ht="14.25" x14ac:dyDescent="0.2">
      <c r="A329" s="20" t="s">
        <v>31</v>
      </c>
      <c r="B329" s="36"/>
      <c r="C329" s="20" t="s">
        <v>157</v>
      </c>
      <c r="D329" s="22">
        <v>580</v>
      </c>
      <c r="E329" s="22">
        <v>6</v>
      </c>
      <c r="F329" s="23"/>
      <c r="G329" s="56">
        <v>56500</v>
      </c>
      <c r="H329" s="14">
        <f>G329/183*20</f>
        <v>6174.8633879781428</v>
      </c>
      <c r="I329" s="24"/>
      <c r="J329" s="14">
        <v>3500</v>
      </c>
      <c r="K329" s="14">
        <v>1100</v>
      </c>
      <c r="L329" s="24"/>
      <c r="M329" s="24">
        <f>G329+H329+I329+J329+K329+L329</f>
        <v>67274.863387978141</v>
      </c>
      <c r="N329" s="24">
        <f>M329/26</f>
        <v>2587.494745691467</v>
      </c>
      <c r="O329" s="24">
        <f>(G329+H329)/12</f>
        <v>5222.9052823315114</v>
      </c>
      <c r="P329" s="24">
        <f>G329*1%/24</f>
        <v>23.541666666666668</v>
      </c>
      <c r="Q329" s="24"/>
      <c r="R329" s="20" t="s">
        <v>28</v>
      </c>
      <c r="S329" s="62">
        <f>M329*9%</f>
        <v>6054.7377049180323</v>
      </c>
      <c r="T329" s="24">
        <f>M329*0.0765</f>
        <v>5146.5270491803276</v>
      </c>
      <c r="U329" s="20"/>
      <c r="V329" s="20"/>
    </row>
    <row r="330" spans="1:22" s="5" customFormat="1" ht="14.25" x14ac:dyDescent="0.2">
      <c r="D330" s="6"/>
      <c r="E330" s="6"/>
      <c r="F330" s="10"/>
      <c r="G330" s="55"/>
      <c r="I330" s="11"/>
      <c r="J330" s="11"/>
      <c r="K330" s="11"/>
      <c r="L330" s="11"/>
      <c r="M330" s="11"/>
      <c r="N330" s="11"/>
      <c r="O330" s="11"/>
      <c r="P330" s="11"/>
      <c r="Q330" s="11"/>
      <c r="S330" s="59"/>
      <c r="T330" s="11"/>
    </row>
    <row r="331" spans="1:22" s="5" customFormat="1" x14ac:dyDescent="0.25">
      <c r="D331" s="6"/>
      <c r="E331" s="6"/>
      <c r="F331" s="10"/>
      <c r="G331" s="55"/>
      <c r="I331" s="18"/>
      <c r="J331" s="18"/>
      <c r="K331" s="11"/>
      <c r="L331" s="11"/>
      <c r="M331" s="11"/>
      <c r="N331" s="11"/>
      <c r="O331" s="11"/>
      <c r="P331" s="11"/>
      <c r="Q331" s="11"/>
      <c r="S331" s="59"/>
      <c r="T331" s="11"/>
    </row>
    <row r="332" spans="1:22" s="5" customFormat="1" ht="14.25" x14ac:dyDescent="0.2">
      <c r="A332" s="5" t="s">
        <v>27</v>
      </c>
      <c r="B332" s="5">
        <v>34</v>
      </c>
      <c r="C332" s="15" t="s">
        <v>158</v>
      </c>
      <c r="D332" s="6">
        <v>647</v>
      </c>
      <c r="E332" s="6">
        <v>6</v>
      </c>
      <c r="F332" s="10">
        <v>77000</v>
      </c>
      <c r="G332" s="57">
        <f>F332/2</f>
        <v>38500</v>
      </c>
      <c r="H332" s="11"/>
      <c r="I332" s="11"/>
      <c r="J332" s="11"/>
      <c r="K332" s="11"/>
      <c r="L332" s="11"/>
      <c r="M332" s="11">
        <f>G332+H332+I332+J332+K332+L332</f>
        <v>38500</v>
      </c>
      <c r="N332" s="11">
        <f>M332/26</f>
        <v>1480.7692307692307</v>
      </c>
      <c r="O332" s="11">
        <f>G332/12</f>
        <v>3208.3333333333335</v>
      </c>
      <c r="P332" s="11">
        <f>G332*1%/24</f>
        <v>16.041666666666668</v>
      </c>
      <c r="Q332" s="11">
        <v>35</v>
      </c>
      <c r="R332" s="11" t="s">
        <v>28</v>
      </c>
      <c r="S332" s="59">
        <f>M332*9%</f>
        <v>3465</v>
      </c>
      <c r="T332" s="11">
        <f>M332*0.0765</f>
        <v>2945.25</v>
      </c>
    </row>
    <row r="333" spans="1:22" s="5" customFormat="1" ht="14.25" x14ac:dyDescent="0.2">
      <c r="D333" s="6"/>
      <c r="E333" s="6"/>
      <c r="F333" s="10"/>
      <c r="G333" s="55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59"/>
      <c r="T333" s="11"/>
    </row>
    <row r="334" spans="1:22" s="5" customFormat="1" x14ac:dyDescent="0.25">
      <c r="D334" s="6"/>
      <c r="E334" s="6"/>
      <c r="F334" s="10"/>
      <c r="G334" s="55"/>
      <c r="H334" s="11"/>
      <c r="I334" s="11"/>
      <c r="J334" s="11"/>
      <c r="K334" s="11"/>
      <c r="L334" s="17" t="s">
        <v>91</v>
      </c>
      <c r="M334" s="11"/>
      <c r="N334" s="11"/>
      <c r="O334" s="11"/>
      <c r="P334" s="11"/>
      <c r="Q334" s="11"/>
      <c r="R334" s="11"/>
      <c r="S334" s="59"/>
      <c r="T334" s="11"/>
    </row>
    <row r="335" spans="1:22" s="5" customFormat="1" ht="14.25" x14ac:dyDescent="0.2">
      <c r="A335" s="5" t="s">
        <v>31</v>
      </c>
      <c r="B335" s="5">
        <v>17</v>
      </c>
      <c r="C335" s="5" t="s">
        <v>159</v>
      </c>
      <c r="D335" s="6">
        <v>691</v>
      </c>
      <c r="E335" s="6">
        <v>6</v>
      </c>
      <c r="F335" s="10">
        <v>55500</v>
      </c>
      <c r="G335" s="55">
        <f>F335</f>
        <v>55500</v>
      </c>
      <c r="H335" s="11"/>
      <c r="I335" s="11"/>
      <c r="J335" s="11"/>
      <c r="K335" s="11"/>
      <c r="L335" s="14">
        <v>850</v>
      </c>
      <c r="M335" s="11">
        <f>G335+H335+I335+J335+K335+L335</f>
        <v>56350</v>
      </c>
      <c r="N335" s="11">
        <f>M335/26</f>
        <v>2167.3076923076924</v>
      </c>
      <c r="O335" s="11">
        <f>G335/12</f>
        <v>4625</v>
      </c>
      <c r="P335" s="11">
        <f>G335*1%/24</f>
        <v>23.125</v>
      </c>
      <c r="Q335" s="11">
        <v>50</v>
      </c>
      <c r="R335" s="11" t="s">
        <v>28</v>
      </c>
      <c r="S335" s="59">
        <f>M335*9%</f>
        <v>5071.5</v>
      </c>
      <c r="T335" s="11">
        <f>M335*0.0765</f>
        <v>4310.7749999999996</v>
      </c>
    </row>
    <row r="336" spans="1:22" s="5" customFormat="1" ht="14.25" x14ac:dyDescent="0.2">
      <c r="D336" s="6"/>
      <c r="E336" s="6"/>
      <c r="F336" s="10"/>
      <c r="G336" s="55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59"/>
      <c r="T336" s="11"/>
    </row>
    <row r="337" spans="1:22" s="5" customFormat="1" x14ac:dyDescent="0.25">
      <c r="D337" s="6"/>
      <c r="E337" s="6"/>
      <c r="F337" s="10"/>
      <c r="G337" s="55"/>
      <c r="H337" s="11"/>
      <c r="I337" s="11"/>
      <c r="J337" s="17" t="s">
        <v>160</v>
      </c>
      <c r="K337" s="17" t="s">
        <v>161</v>
      </c>
      <c r="L337" s="4"/>
      <c r="M337" s="11"/>
      <c r="N337" s="11"/>
      <c r="O337" s="11"/>
      <c r="P337" s="11"/>
      <c r="Q337" s="11"/>
      <c r="R337" s="11"/>
      <c r="S337" s="59"/>
      <c r="T337" s="11"/>
    </row>
    <row r="338" spans="1:22" s="5" customFormat="1" ht="14.25" x14ac:dyDescent="0.2">
      <c r="A338" s="5" t="s">
        <v>31</v>
      </c>
      <c r="B338" s="5">
        <v>5</v>
      </c>
      <c r="C338" s="5" t="s">
        <v>162</v>
      </c>
      <c r="D338" s="6">
        <v>522</v>
      </c>
      <c r="E338" s="6">
        <v>6</v>
      </c>
      <c r="F338" s="10">
        <v>45500</v>
      </c>
      <c r="G338" s="55">
        <f>F338</f>
        <v>45500</v>
      </c>
      <c r="H338" s="11"/>
      <c r="I338" s="11"/>
      <c r="J338" s="14">
        <v>3200</v>
      </c>
      <c r="K338" s="14">
        <v>3200</v>
      </c>
      <c r="L338" s="11"/>
      <c r="M338" s="11">
        <f>G338+H338+I338+J338+K338+L338</f>
        <v>51900</v>
      </c>
      <c r="N338" s="11">
        <f>M338/26</f>
        <v>1996.1538461538462</v>
      </c>
      <c r="O338" s="11">
        <f>G338/12</f>
        <v>3791.6666666666665</v>
      </c>
      <c r="P338" s="11">
        <f>G338*1%/24</f>
        <v>18.958333333333332</v>
      </c>
      <c r="Q338" s="11"/>
      <c r="R338" s="11" t="s">
        <v>28</v>
      </c>
      <c r="S338" s="59">
        <f>M338*9%</f>
        <v>4671</v>
      </c>
      <c r="T338" s="11">
        <f>M338*0.0765</f>
        <v>3970.35</v>
      </c>
      <c r="V338" s="5">
        <v>587</v>
      </c>
    </row>
    <row r="339" spans="1:22" s="5" customFormat="1" ht="14.25" x14ac:dyDescent="0.2">
      <c r="D339" s="6"/>
      <c r="E339" s="6"/>
      <c r="F339" s="10"/>
      <c r="G339" s="55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59"/>
      <c r="T339" s="11"/>
    </row>
    <row r="340" spans="1:22" s="5" customFormat="1" ht="14.25" x14ac:dyDescent="0.2">
      <c r="D340" s="6"/>
      <c r="E340" s="6"/>
      <c r="F340" s="40"/>
      <c r="G340" s="6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59"/>
    </row>
    <row r="341" spans="1:22" s="5" customFormat="1" ht="14.25" x14ac:dyDescent="0.2">
      <c r="C341" s="6" t="s">
        <v>254</v>
      </c>
      <c r="D341" s="6"/>
      <c r="E341" s="6"/>
      <c r="F341" s="40">
        <f t="shared" ref="F341:Q341" si="3">SUM(F225:F340)</f>
        <v>1853500</v>
      </c>
      <c r="G341" s="61">
        <f t="shared" si="3"/>
        <v>1966500</v>
      </c>
      <c r="H341" s="11">
        <f t="shared" si="3"/>
        <v>35434.426229508194</v>
      </c>
      <c r="I341" s="11">
        <f t="shared" si="3"/>
        <v>27100</v>
      </c>
      <c r="J341" s="11">
        <f t="shared" si="3"/>
        <v>31200</v>
      </c>
      <c r="K341" s="11">
        <f t="shared" si="3"/>
        <v>17850</v>
      </c>
      <c r="L341" s="11">
        <f t="shared" si="3"/>
        <v>3400</v>
      </c>
      <c r="M341" s="11">
        <f t="shared" si="3"/>
        <v>2081484.4262295081</v>
      </c>
      <c r="N341" s="11">
        <f t="shared" si="3"/>
        <v>80057.093316519531</v>
      </c>
      <c r="O341" s="11">
        <f t="shared" si="3"/>
        <v>166612.93260473592</v>
      </c>
      <c r="P341" s="11">
        <f t="shared" si="3"/>
        <v>819.37499999999989</v>
      </c>
      <c r="Q341" s="11">
        <f t="shared" si="3"/>
        <v>1912</v>
      </c>
      <c r="R341" s="11"/>
      <c r="S341" s="59">
        <f>SUM(S225:S340)</f>
        <v>155347.59836065571</v>
      </c>
      <c r="T341" s="11">
        <f>SUM(T225:T340)</f>
        <v>159233.55860655737</v>
      </c>
      <c r="V341" s="5">
        <f>SUM(V225:V340)</f>
        <v>20220.240000000002</v>
      </c>
    </row>
    <row r="342" spans="1:22" s="5" customFormat="1" ht="14.25" x14ac:dyDescent="0.2">
      <c r="D342" s="6"/>
      <c r="E342" s="6"/>
      <c r="G342" s="6"/>
      <c r="R342" s="11"/>
      <c r="S342" s="59"/>
      <c r="T342" s="11"/>
    </row>
    <row r="343" spans="1:22" s="5" customFormat="1" ht="14.25" x14ac:dyDescent="0.2">
      <c r="D343" s="6"/>
      <c r="E343" s="6"/>
      <c r="G343" s="6"/>
      <c r="R343" s="11"/>
      <c r="S343" s="59"/>
      <c r="T343" s="11"/>
    </row>
    <row r="344" spans="1:22" s="5" customFormat="1" ht="14.25" x14ac:dyDescent="0.2">
      <c r="D344" s="6"/>
      <c r="E344" s="6"/>
      <c r="G344" s="6"/>
      <c r="R344" s="11"/>
      <c r="S344" s="59"/>
      <c r="T344" s="11"/>
    </row>
    <row r="345" spans="1:22" s="5" customFormat="1" ht="14.25" x14ac:dyDescent="0.2">
      <c r="C345" s="65" t="s">
        <v>232</v>
      </c>
      <c r="D345" s="66"/>
      <c r="E345" s="66"/>
      <c r="F345" s="65"/>
      <c r="G345" s="66" t="s">
        <v>201</v>
      </c>
      <c r="H345" s="65" t="s">
        <v>14</v>
      </c>
      <c r="R345" s="11"/>
      <c r="S345" s="59"/>
      <c r="T345" s="11"/>
    </row>
    <row r="346" spans="1:22" s="5" customFormat="1" ht="14.25" x14ac:dyDescent="0.2">
      <c r="D346" s="6"/>
      <c r="E346" s="6"/>
      <c r="G346" s="67">
        <f>G73+G140+G219+G341</f>
        <v>5100000</v>
      </c>
      <c r="H346" s="68">
        <f>H73+H140+H219+H341</f>
        <v>50680.327868852459</v>
      </c>
      <c r="R346" s="11"/>
      <c r="S346" s="59"/>
      <c r="T346" s="11"/>
    </row>
    <row r="354" spans="3:10" x14ac:dyDescent="0.25">
      <c r="C354" s="15" t="s">
        <v>250</v>
      </c>
      <c r="D354" s="6"/>
      <c r="G354" s="94" t="s">
        <v>255</v>
      </c>
      <c r="H354" s="94"/>
      <c r="I354" s="95">
        <f>G346+H346</f>
        <v>5150680.3278688528</v>
      </c>
    </row>
    <row r="355" spans="3:10" x14ac:dyDescent="0.25">
      <c r="C355" s="5" t="s">
        <v>211</v>
      </c>
      <c r="D355" s="6"/>
      <c r="G355" s="94" t="s">
        <v>251</v>
      </c>
      <c r="H355" s="94"/>
      <c r="I355" s="96">
        <v>5254578.75</v>
      </c>
      <c r="J355" t="s">
        <v>256</v>
      </c>
    </row>
    <row r="356" spans="3:10" x14ac:dyDescent="0.25">
      <c r="C356" s="5" t="s">
        <v>208</v>
      </c>
      <c r="D356" s="6"/>
      <c r="G356" s="94" t="s">
        <v>252</v>
      </c>
      <c r="H356" s="94"/>
      <c r="I356" s="95">
        <f>I354-I355</f>
        <v>-103898.42213114724</v>
      </c>
    </row>
    <row r="357" spans="3:10" x14ac:dyDescent="0.25">
      <c r="C357" s="5" t="s">
        <v>209</v>
      </c>
      <c r="D357" s="6"/>
      <c r="G357" s="94"/>
      <c r="H357" s="94"/>
      <c r="I357" s="94"/>
    </row>
    <row r="358" spans="3:10" x14ac:dyDescent="0.25">
      <c r="C358" s="5" t="s">
        <v>210</v>
      </c>
      <c r="D358" s="6"/>
    </row>
    <row r="359" spans="3:10" x14ac:dyDescent="0.25">
      <c r="C359" s="5" t="s">
        <v>212</v>
      </c>
      <c r="D359" s="6"/>
    </row>
    <row r="360" spans="3:10" x14ac:dyDescent="0.25">
      <c r="C360" s="5" t="s">
        <v>246</v>
      </c>
    </row>
    <row r="361" spans="3:10" x14ac:dyDescent="0.25">
      <c r="C361" s="5" t="s">
        <v>247</v>
      </c>
    </row>
    <row r="362" spans="3:10" x14ac:dyDescent="0.25">
      <c r="C362" s="5" t="s">
        <v>248</v>
      </c>
    </row>
    <row r="363" spans="3:10" x14ac:dyDescent="0.25">
      <c r="C363" s="5" t="s">
        <v>249</v>
      </c>
    </row>
  </sheetData>
  <mergeCells count="4">
    <mergeCell ref="I7:L7"/>
    <mergeCell ref="I78:K78"/>
    <mergeCell ref="I144:M144"/>
    <mergeCell ref="I224:L224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Bargaining Unit Members 23-24</vt:lpstr>
      <vt:lpstr> 62% Calc -FT Teacher Comp</vt:lpstr>
      <vt:lpstr>Funding Floor 23-24</vt:lpstr>
      <vt:lpstr>' 62% Calc -FT Teacher Comp'!Print_Titles</vt:lpstr>
      <vt:lpstr>'Bargaining Unit Members 23-24'!Print_Titles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cp:lastPrinted>2023-09-07T19:51:53Z</cp:lastPrinted>
  <dcterms:created xsi:type="dcterms:W3CDTF">2023-09-07T13:53:52Z</dcterms:created>
  <dcterms:modified xsi:type="dcterms:W3CDTF">2023-09-13T18:22:26Z</dcterms:modified>
</cp:coreProperties>
</file>