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August 2023\"/>
    </mc:Choice>
  </mc:AlternateContent>
  <bookViews>
    <workbookView xWindow="480" yWindow="210" windowWidth="27795" windowHeight="13170"/>
  </bookViews>
  <sheets>
    <sheet name="Aug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<sst xmlns="http://schemas.openxmlformats.org/spreadsheetml/2006/main" count="58" uniqueCount="37">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</sst>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P14" sqref="P14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2" t="s">
        <v>34</v>
      </c>
      <c r="I6" s="32" t="s">
        <v>34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830659.68999999971</v>
      </c>
      <c r="K9" s="3">
        <f t="shared" si="0"/>
        <v>455406.51999999955</v>
      </c>
      <c r="L9" s="3">
        <f t="shared" si="0"/>
        <v>481059.34999999963</v>
      </c>
      <c r="M9" s="3">
        <f t="shared" si="0"/>
        <v>386712.1799999997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937983.41</v>
      </c>
      <c r="J12" s="5">
        <v>931510</v>
      </c>
      <c r="K12" s="5">
        <v>931510</v>
      </c>
      <c r="L12" s="5">
        <v>931510</v>
      </c>
      <c r="M12" s="5">
        <v>931510</v>
      </c>
      <c r="N12" s="6">
        <f>SUM(B12:M12)</f>
        <v>10875509.82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349.62</v>
      </c>
      <c r="J13" s="5">
        <v>21250</v>
      </c>
      <c r="K13" s="5">
        <v>10000</v>
      </c>
      <c r="L13" s="5">
        <v>10000</v>
      </c>
      <c r="M13" s="5">
        <v>1250</v>
      </c>
      <c r="N13" s="6">
        <f t="shared" ref="N13:N14" si="1">SUM(B13:M13)</f>
        <v>66625.61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952475.86</v>
      </c>
      <c r="J16" s="19">
        <f t="shared" si="2"/>
        <v>966902.83</v>
      </c>
      <c r="K16" s="19">
        <f t="shared" si="2"/>
        <v>955652.83</v>
      </c>
      <c r="L16" s="19">
        <f t="shared" si="2"/>
        <v>955652.83</v>
      </c>
      <c r="M16" s="19">
        <f>SUM(M12:M15)</f>
        <v>946902.83</v>
      </c>
      <c r="N16" s="20">
        <f>SUM(B16:M16)</f>
        <v>11122122.389999999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551680.96</v>
      </c>
      <c r="J21" s="3">
        <v>980000</v>
      </c>
      <c r="K21" s="3">
        <v>620000</v>
      </c>
      <c r="L21" s="3">
        <v>620000</v>
      </c>
      <c r="M21" s="3">
        <v>620000</v>
      </c>
      <c r="N21" s="6">
        <f>SUM(B21:M21)</f>
        <v>7617115.1299999999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165872.01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2045333.73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12426.77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705431.71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729979.74</v>
      </c>
      <c r="J25" s="19">
        <f t="shared" si="4"/>
        <v>1242156</v>
      </c>
      <c r="K25" s="19">
        <f t="shared" si="4"/>
        <v>830000</v>
      </c>
      <c r="L25" s="19">
        <f t="shared" si="4"/>
        <v>950000</v>
      </c>
      <c r="M25" s="19">
        <f t="shared" si="4"/>
        <v>840000</v>
      </c>
      <c r="N25" s="20">
        <f>SUM(B25:M25)</f>
        <v>10367880.57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0</v>
      </c>
      <c r="J26" s="5">
        <v>100000</v>
      </c>
      <c r="K26" s="5">
        <v>100000</v>
      </c>
      <c r="L26" s="5">
        <v>100000</v>
      </c>
      <c r="M26" s="5">
        <v>0</v>
      </c>
      <c r="N26" s="6"/>
      <c r="P26" s="19">
        <f>SUM(B26:M26)</f>
        <v>900000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729979.74</v>
      </c>
      <c r="J27" s="20">
        <f t="shared" si="5"/>
        <v>1342156</v>
      </c>
      <c r="K27" s="20">
        <f t="shared" si="5"/>
        <v>930000</v>
      </c>
      <c r="L27" s="20">
        <f t="shared" si="5"/>
        <v>1050000</v>
      </c>
      <c r="M27" s="20">
        <f t="shared" si="5"/>
        <v>840000</v>
      </c>
      <c r="N27" s="20">
        <f>SUM(B27:M27)</f>
        <v>11267880.57</v>
      </c>
      <c r="P27" s="19">
        <f>SUM(P25+P26)</f>
        <v>11712132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830659.68999999971</v>
      </c>
      <c r="J29" s="15">
        <f t="shared" si="6"/>
        <v>455406.51999999955</v>
      </c>
      <c r="K29" s="15">
        <f>K9+K16-K25-K26</f>
        <v>481059.34999999963</v>
      </c>
      <c r="L29" s="15">
        <f t="shared" si="6"/>
        <v>386712.1799999997</v>
      </c>
      <c r="M29" s="15">
        <f t="shared" si="6"/>
        <v>493615.00999999978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2023-09-08T20:09:20Z</dcterms:modified>
</cp:coreProperties>
</file>