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3 Reports\July 2023\"/>
    </mc:Choice>
  </mc:AlternateContent>
  <bookViews>
    <workbookView xWindow="0" yWindow="0" windowWidth="8370" windowHeight="3825" activeTab="5"/>
  </bookViews>
  <sheets>
    <sheet name="January 2023" sheetId="10" r:id="rId1"/>
    <sheet name="February 2023" sheetId="11" r:id="rId2"/>
    <sheet name="March 2023" sheetId="12" r:id="rId3"/>
    <sheet name="April 2023" sheetId="14" r:id="rId4"/>
    <sheet name="May 2023" sheetId="15" r:id="rId5"/>
    <sheet name="June 2023" sheetId="16" r:id="rId6"/>
    <sheet name="July 2023" sheetId="13" r:id="rId7"/>
  </sheets>
  <calcPr calcId="162913"/>
</workbook>
</file>

<file path=xl/calcChain.xml><?xml version="1.0" encoding="utf-8"?>
<calcChain xmlns="http://schemas.openxmlformats.org/spreadsheetml/2006/main">
  <c r="C18" i="16" l="1"/>
  <c r="C9" i="16"/>
  <c r="C12" i="16" s="1"/>
  <c r="C18" i="15" l="1"/>
  <c r="C9" i="15"/>
  <c r="C12" i="15" s="1"/>
  <c r="C18" i="14" l="1"/>
  <c r="C9" i="14"/>
  <c r="C12" i="14" s="1"/>
  <c r="C18" i="13" l="1"/>
  <c r="C9" i="13"/>
  <c r="C12" i="13" s="1"/>
  <c r="C18" i="12" l="1"/>
  <c r="C9" i="12"/>
  <c r="C12" i="12" s="1"/>
  <c r="C8" i="11" l="1"/>
  <c r="C7" i="11"/>
  <c r="C6" i="11"/>
  <c r="C18" i="11"/>
  <c r="C9" i="11" l="1"/>
  <c r="C12" i="11" s="1"/>
  <c r="C18" i="10"/>
  <c r="C9" i="10"/>
  <c r="C12" i="10" l="1"/>
</calcChain>
</file>

<file path=xl/sharedStrings.xml><?xml version="1.0" encoding="utf-8"?>
<sst xmlns="http://schemas.openxmlformats.org/spreadsheetml/2006/main" count="91" uniqueCount="28">
  <si>
    <t>YTD Surplus / Deficit of Transfers</t>
  </si>
  <si>
    <t>Operations Fund Expenditures</t>
  </si>
  <si>
    <r>
      <t xml:space="preserve">YTD Revenue Deposited in Education Fund 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</si>
  <si>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YTD Revenue Transferred from Education Fund                                           to Operations Fund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</si>
  <si>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Operation &amp; Maint. of Plant Services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</si>
  <si>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Central Services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</si>
  <si>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Support Services - General Admin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</si>
  <si>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YTD Revenue Transferred from Education Fund to Operations Fund  </t>
    </r>
    <r>
      <rPr>
        <i/>
        <sz val="10.5"/>
        <color theme="1"/>
        <rFont val="Calibri"/>
        <family val="2"/>
        <scheme val="minor"/>
      </rPr>
      <t>(from below)</t>
    </r>
  </si>
  <si>
    <t>MTD % of Revenue Transferred</t>
  </si>
  <si>
    <t>EXPENSES TRANSFERRED FROM GENERAL/EDUCATION FUND                                                              TO OPERATIONS FUND</t>
  </si>
  <si>
    <t>Expended MTD</t>
  </si>
  <si>
    <t xml:space="preserve">NET MTD TOTAL EXPENDED IN OPERATIONS </t>
  </si>
  <si>
    <r>
      <rPr>
        <b/>
        <i/>
        <sz val="14"/>
        <color rgb="FFFF0000"/>
        <rFont val="Calibri"/>
        <family val="2"/>
        <scheme val="minor"/>
      </rPr>
      <t>*</t>
    </r>
    <r>
      <rPr>
        <b/>
        <i/>
        <sz val="10"/>
        <color theme="1"/>
        <rFont val="Calibri"/>
        <family val="2"/>
        <scheme val="minor"/>
      </rPr>
      <t xml:space="preserve"> Update Monthly</t>
    </r>
  </si>
  <si>
    <t>Expended YTD</t>
  </si>
  <si>
    <t>Jan - Feb 2023</t>
  </si>
  <si>
    <t xml:space="preserve">YTD TOTAL EXPENDED IN OPERATIONS </t>
  </si>
  <si>
    <t>% of Revenue Transferred</t>
  </si>
  <si>
    <t xml:space="preserve">YTD Revenue Transferred from Education Fund to Operations Fund </t>
  </si>
  <si>
    <t xml:space="preserve">Support Services - General Admin </t>
  </si>
  <si>
    <t xml:space="preserve">Central Services </t>
  </si>
  <si>
    <t xml:space="preserve">Operation &amp; Maint. of Plant Services </t>
  </si>
  <si>
    <t xml:space="preserve">YTD Revenue Deposited in Education Fund  </t>
  </si>
  <si>
    <t xml:space="preserve">YTD Revenue Transferred from Education Fund                                           to Operations Fund </t>
  </si>
  <si>
    <t>Jan - March 2023</t>
  </si>
  <si>
    <t>Jan - April 2023</t>
  </si>
  <si>
    <t>Jan - May 2023</t>
  </si>
  <si>
    <t>Jan - June 2023</t>
  </si>
  <si>
    <t>Jan - July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</si>
</sst>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S Sans Serif"/>
      <family val="2"/>
    </font>
    <font>
      <b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.5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7" fontId="0" fillId="0" borderId="1" xfId="2" applyNumberFormat="1" applyFont="1" applyBorder="1" applyAlignment="1">
      <alignment horizontal="center" vertical="center"/>
    </xf>
    <xf numFmtId="37" fontId="0" fillId="0" borderId="1" xfId="1" applyNumberFormat="1" applyFont="1" applyBorder="1" applyAlignment="1">
      <alignment horizontal="center" vertical="center"/>
    </xf>
    <xf numFmtId="37" fontId="0" fillId="0" borderId="7" xfId="2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3" fontId="0" fillId="0" borderId="5" xfId="0" applyNumberFormat="1" applyFont="1" applyBorder="1" applyAlignment="1">
      <alignment horizontal="center" vertical="center"/>
    </xf>
    <xf numFmtId="37" fontId="0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left" vertical="center" indent="1"/>
    </xf>
    <xf numFmtId="37" fontId="0" fillId="0" borderId="18" xfId="1" applyNumberFormat="1" applyFont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 wrapText="1" indent="1"/>
    </xf>
    <xf numFmtId="37" fontId="3" fillId="2" borderId="14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1"/>
    </xf>
    <xf numFmtId="37" fontId="3" fillId="0" borderId="0" xfId="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0" fontId="3" fillId="3" borderId="13" xfId="3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indent="1"/>
    </xf>
    <xf numFmtId="37" fontId="3" fillId="3" borderId="3" xfId="1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 wrapText="1" indent="1"/>
    </xf>
    <xf numFmtId="37" fontId="3" fillId="0" borderId="17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14" fontId="6" fillId="4" borderId="0" xfId="0" applyNumberFormat="1" applyFont="1" applyFill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C11" sqref="C11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0" t="s">
        <v>9</v>
      </c>
      <c r="B2" s="40"/>
      <c r="C2" s="40"/>
    </row>
    <row r="3" spans="1:3" ht="22.5" customHeight="1" x14ac:dyDescent="0.25">
      <c r="A3" s="41">
        <v>44957</v>
      </c>
      <c r="B3" s="41"/>
      <c r="C3" s="41"/>
    </row>
    <row r="4" spans="1:3" ht="23.25" customHeight="1" thickBot="1" x14ac:dyDescent="0.3">
      <c r="A4" s="42"/>
      <c r="B4" s="42"/>
      <c r="C4" s="8"/>
    </row>
    <row r="5" spans="1:3" ht="21" customHeight="1" thickBot="1" x14ac:dyDescent="0.3">
      <c r="A5" s="31" t="s">
        <v>1</v>
      </c>
      <c r="B5" s="31"/>
      <c r="C5" s="11" t="s">
        <v>10</v>
      </c>
    </row>
    <row r="6" spans="1:3" ht="21" customHeight="1" x14ac:dyDescent="0.25">
      <c r="A6" s="12">
        <v>23000</v>
      </c>
      <c r="B6" s="14" t="s">
        <v>6</v>
      </c>
      <c r="C6" s="7">
        <v>75316.800000000003</v>
      </c>
    </row>
    <row r="7" spans="1:3" ht="21" customHeight="1" x14ac:dyDescent="0.25">
      <c r="A7" s="13">
        <v>25000</v>
      </c>
      <c r="B7" s="15" t="s">
        <v>5</v>
      </c>
      <c r="C7" s="5">
        <v>18934.12</v>
      </c>
    </row>
    <row r="8" spans="1:3" ht="21" customHeight="1" thickBot="1" x14ac:dyDescent="0.3">
      <c r="A8" s="13">
        <v>26000</v>
      </c>
      <c r="B8" s="15" t="s">
        <v>4</v>
      </c>
      <c r="C8" s="6">
        <v>128828</v>
      </c>
    </row>
    <row r="9" spans="1:3" ht="35.25" customHeight="1" thickTop="1" thickBot="1" x14ac:dyDescent="0.3">
      <c r="A9" s="3"/>
      <c r="B9" s="27" t="s">
        <v>11</v>
      </c>
      <c r="C9" s="28">
        <f>SUM(C6:C8)</f>
        <v>223078.91999999998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7</v>
      </c>
      <c r="C11" s="16">
        <v>50000</v>
      </c>
    </row>
    <row r="12" spans="1:3" ht="21" customHeight="1" thickTop="1" thickBot="1" x14ac:dyDescent="0.3">
      <c r="B12" s="25" t="s">
        <v>0</v>
      </c>
      <c r="C12" s="26">
        <f>C11-C9</f>
        <v>-173078.91999999998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3" t="s">
        <v>2</v>
      </c>
      <c r="B16" s="44"/>
      <c r="C16" s="9">
        <v>906785</v>
      </c>
    </row>
    <row r="17" spans="1:3" ht="39.75" customHeight="1" thickBot="1" x14ac:dyDescent="0.3">
      <c r="A17" s="45" t="s">
        <v>3</v>
      </c>
      <c r="B17" s="46"/>
      <c r="C17" s="10">
        <v>50000</v>
      </c>
    </row>
    <row r="18" spans="1:3" ht="21" customHeight="1" thickTop="1" thickBot="1" x14ac:dyDescent="0.3">
      <c r="A18" s="38" t="s">
        <v>8</v>
      </c>
      <c r="B18" s="39"/>
      <c r="C18" s="24">
        <f>C17/C16</f>
        <v>5.5139862260624076E-2</v>
      </c>
    </row>
    <row r="19" spans="1:3" ht="24" customHeight="1" x14ac:dyDescent="0.25">
      <c r="B19" s="29" t="s">
        <v>12</v>
      </c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19" sqref="B19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0" t="s">
        <v>9</v>
      </c>
      <c r="B2" s="40"/>
      <c r="C2" s="40"/>
    </row>
    <row r="3" spans="1:3" ht="22.5" customHeight="1" x14ac:dyDescent="0.25">
      <c r="A3" s="47" t="s">
        <v>14</v>
      </c>
      <c r="B3" s="47"/>
      <c r="C3" s="47"/>
    </row>
    <row r="4" spans="1:3" ht="23.25" customHeight="1" thickBot="1" x14ac:dyDescent="0.3">
      <c r="A4" s="42"/>
      <c r="B4" s="42"/>
      <c r="C4" s="8"/>
    </row>
    <row r="5" spans="1:3" ht="21" customHeight="1" thickBot="1" x14ac:dyDescent="0.3">
      <c r="A5" s="32" t="s">
        <v>1</v>
      </c>
      <c r="B5" s="32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f>'January 2023'!C6+38970</f>
        <v>114286.8</v>
      </c>
    </row>
    <row r="7" spans="1:3" ht="21" customHeight="1" x14ac:dyDescent="0.25">
      <c r="A7" s="13">
        <v>25000</v>
      </c>
      <c r="B7" s="15" t="s">
        <v>19</v>
      </c>
      <c r="C7" s="5">
        <f>'January 2023'!C7+14434</f>
        <v>33368.119999999995</v>
      </c>
    </row>
    <row r="8" spans="1:3" ht="21" customHeight="1" thickBot="1" x14ac:dyDescent="0.3">
      <c r="A8" s="13">
        <v>26000</v>
      </c>
      <c r="B8" s="15" t="s">
        <v>20</v>
      </c>
      <c r="C8" s="6">
        <f>'January 2023'!C8+122380</f>
        <v>251208</v>
      </c>
    </row>
    <row r="9" spans="1:3" ht="35.25" customHeight="1" thickTop="1" thickBot="1" x14ac:dyDescent="0.3">
      <c r="A9" s="3"/>
      <c r="B9" s="27" t="s">
        <v>15</v>
      </c>
      <c r="C9" s="28">
        <f>SUM(C6:C8)</f>
        <v>398862.92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150000</v>
      </c>
    </row>
    <row r="12" spans="1:3" ht="21" customHeight="1" thickTop="1" thickBot="1" x14ac:dyDescent="0.3">
      <c r="B12" s="25" t="s">
        <v>0</v>
      </c>
      <c r="C12" s="26">
        <f>C11-C9</f>
        <v>-248862.91999999998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3" t="s">
        <v>21</v>
      </c>
      <c r="B16" s="44"/>
      <c r="C16" s="9">
        <v>1810149</v>
      </c>
    </row>
    <row r="17" spans="1:3" ht="39.75" customHeight="1" thickBot="1" x14ac:dyDescent="0.3">
      <c r="A17" s="45" t="s">
        <v>22</v>
      </c>
      <c r="B17" s="46"/>
      <c r="C17" s="10">
        <v>150000</v>
      </c>
    </row>
    <row r="18" spans="1:3" ht="21" customHeight="1" thickTop="1" thickBot="1" x14ac:dyDescent="0.3">
      <c r="A18" s="38" t="s">
        <v>16</v>
      </c>
      <c r="B18" s="39"/>
      <c r="C18" s="24">
        <f>C17/C16</f>
        <v>8.2866106602274184E-2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A3" sqref="A3:C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0" t="s">
        <v>9</v>
      </c>
      <c r="B2" s="40"/>
      <c r="C2" s="40"/>
    </row>
    <row r="3" spans="1:3" ht="22.5" customHeight="1" x14ac:dyDescent="0.25">
      <c r="A3" s="47" t="s">
        <v>23</v>
      </c>
      <c r="B3" s="47"/>
      <c r="C3" s="47"/>
    </row>
    <row r="4" spans="1:3" ht="23.25" customHeight="1" thickBot="1" x14ac:dyDescent="0.3">
      <c r="A4" s="42"/>
      <c r="B4" s="42"/>
      <c r="C4" s="8"/>
    </row>
    <row r="5" spans="1:3" ht="21" customHeight="1" thickBot="1" x14ac:dyDescent="0.3">
      <c r="A5" s="33" t="s">
        <v>1</v>
      </c>
      <c r="B5" s="33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166689.12</v>
      </c>
    </row>
    <row r="7" spans="1:3" ht="21" customHeight="1" x14ac:dyDescent="0.25">
      <c r="A7" s="13">
        <v>25000</v>
      </c>
      <c r="B7" s="15" t="s">
        <v>19</v>
      </c>
      <c r="C7" s="5">
        <v>71467.23</v>
      </c>
    </row>
    <row r="8" spans="1:3" ht="21" customHeight="1" thickBot="1" x14ac:dyDescent="0.3">
      <c r="A8" s="13">
        <v>26000</v>
      </c>
      <c r="B8" s="15" t="s">
        <v>20</v>
      </c>
      <c r="C8" s="6">
        <v>363886.36</v>
      </c>
    </row>
    <row r="9" spans="1:3" ht="35.25" customHeight="1" thickTop="1" thickBot="1" x14ac:dyDescent="0.3">
      <c r="A9" s="3"/>
      <c r="B9" s="27" t="s">
        <v>15</v>
      </c>
      <c r="C9" s="28">
        <f>SUM(C6:C8)</f>
        <v>602042.71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250000</v>
      </c>
    </row>
    <row r="12" spans="1:3" ht="21" customHeight="1" thickTop="1" thickBot="1" x14ac:dyDescent="0.3">
      <c r="B12" s="25" t="s">
        <v>0</v>
      </c>
      <c r="C12" s="26">
        <f>C11-C9</f>
        <v>-352042.70999999996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3" t="s">
        <v>21</v>
      </c>
      <c r="B16" s="44"/>
      <c r="C16" s="9">
        <v>2712921.77</v>
      </c>
    </row>
    <row r="17" spans="1:3" ht="39.75" customHeight="1" thickBot="1" x14ac:dyDescent="0.3">
      <c r="A17" s="45" t="s">
        <v>22</v>
      </c>
      <c r="B17" s="46"/>
      <c r="C17" s="10">
        <v>250000</v>
      </c>
    </row>
    <row r="18" spans="1:3" ht="21" customHeight="1" thickTop="1" thickBot="1" x14ac:dyDescent="0.3">
      <c r="A18" s="38" t="s">
        <v>16</v>
      </c>
      <c r="B18" s="39"/>
      <c r="C18" s="24">
        <f>C17/C16</f>
        <v>9.2151569855256091E-2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opLeftCell="A7" workbookViewId="0">
      <selection activeCell="D16" sqref="D16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0" t="s">
        <v>9</v>
      </c>
      <c r="B2" s="40"/>
      <c r="C2" s="40"/>
    </row>
    <row r="3" spans="1:3" ht="22.5" customHeight="1" x14ac:dyDescent="0.25">
      <c r="A3" s="47" t="s">
        <v>24</v>
      </c>
      <c r="B3" s="47"/>
      <c r="C3" s="47"/>
    </row>
    <row r="4" spans="1:3" ht="23.25" customHeight="1" thickBot="1" x14ac:dyDescent="0.3">
      <c r="A4" s="42"/>
      <c r="B4" s="42"/>
      <c r="C4" s="8"/>
    </row>
    <row r="5" spans="1:3" ht="21" customHeight="1" thickBot="1" x14ac:dyDescent="0.3">
      <c r="A5" s="35" t="s">
        <v>1</v>
      </c>
      <c r="B5" s="35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240549.65</v>
      </c>
    </row>
    <row r="7" spans="1:3" ht="21" customHeight="1" x14ac:dyDescent="0.25">
      <c r="A7" s="13">
        <v>25000</v>
      </c>
      <c r="B7" s="15" t="s">
        <v>19</v>
      </c>
      <c r="C7" s="5">
        <v>90148.97</v>
      </c>
    </row>
    <row r="8" spans="1:3" ht="21" customHeight="1" thickBot="1" x14ac:dyDescent="0.3">
      <c r="A8" s="13">
        <v>26000</v>
      </c>
      <c r="B8" s="15" t="s">
        <v>20</v>
      </c>
      <c r="C8" s="6">
        <v>446717.65</v>
      </c>
    </row>
    <row r="9" spans="1:3" ht="35.25" customHeight="1" thickTop="1" thickBot="1" x14ac:dyDescent="0.3">
      <c r="A9" s="3"/>
      <c r="B9" s="27" t="s">
        <v>15</v>
      </c>
      <c r="C9" s="28">
        <f>SUM(C6:C8)</f>
        <v>777416.27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350000</v>
      </c>
    </row>
    <row r="12" spans="1:3" ht="21" customHeight="1" thickTop="1" thickBot="1" x14ac:dyDescent="0.3">
      <c r="B12" s="25" t="s">
        <v>0</v>
      </c>
      <c r="C12" s="26">
        <f>C11-C9</f>
        <v>-427416.27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3" t="s">
        <v>21</v>
      </c>
      <c r="B16" s="44"/>
      <c r="C16" s="9">
        <v>3600001.9</v>
      </c>
    </row>
    <row r="17" spans="1:3" ht="39.75" customHeight="1" thickBot="1" x14ac:dyDescent="0.3">
      <c r="A17" s="45" t="s">
        <v>22</v>
      </c>
      <c r="B17" s="46"/>
      <c r="C17" s="10">
        <v>350000</v>
      </c>
    </row>
    <row r="18" spans="1:3" ht="21" customHeight="1" thickTop="1" thickBot="1" x14ac:dyDescent="0.3">
      <c r="A18" s="38" t="s">
        <v>16</v>
      </c>
      <c r="B18" s="39"/>
      <c r="C18" s="24">
        <f>C17/C16</f>
        <v>9.7222170910520905E-2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F23" sqref="F2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0" t="s">
        <v>9</v>
      </c>
      <c r="B2" s="40"/>
      <c r="C2" s="40"/>
    </row>
    <row r="3" spans="1:3" ht="22.5" customHeight="1" x14ac:dyDescent="0.25">
      <c r="A3" s="47" t="s">
        <v>25</v>
      </c>
      <c r="B3" s="47"/>
      <c r="C3" s="47"/>
    </row>
    <row r="4" spans="1:3" ht="23.25" customHeight="1" thickBot="1" x14ac:dyDescent="0.3">
      <c r="A4" s="42"/>
      <c r="B4" s="42"/>
      <c r="C4" s="8"/>
    </row>
    <row r="5" spans="1:3" ht="21" customHeight="1" thickBot="1" x14ac:dyDescent="0.3">
      <c r="A5" s="36" t="s">
        <v>1</v>
      </c>
      <c r="B5" s="36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278239.92</v>
      </c>
    </row>
    <row r="7" spans="1:3" ht="21" customHeight="1" x14ac:dyDescent="0.25">
      <c r="A7" s="13">
        <v>25000</v>
      </c>
      <c r="B7" s="15" t="s">
        <v>19</v>
      </c>
      <c r="C7" s="5">
        <v>93023.07</v>
      </c>
    </row>
    <row r="8" spans="1:3" ht="21" customHeight="1" thickBot="1" x14ac:dyDescent="0.3">
      <c r="A8" s="13">
        <v>26000</v>
      </c>
      <c r="B8" s="15" t="s">
        <v>20</v>
      </c>
      <c r="C8" s="6">
        <v>530351.79</v>
      </c>
    </row>
    <row r="9" spans="1:3" ht="35.25" customHeight="1" thickTop="1" thickBot="1" x14ac:dyDescent="0.3">
      <c r="A9" s="3"/>
      <c r="B9" s="27" t="s">
        <v>15</v>
      </c>
      <c r="C9" s="28">
        <f>SUM(C6:C8)</f>
        <v>901614.78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450000</v>
      </c>
    </row>
    <row r="12" spans="1:3" ht="21" customHeight="1" thickTop="1" thickBot="1" x14ac:dyDescent="0.3">
      <c r="B12" s="25" t="s">
        <v>0</v>
      </c>
      <c r="C12" s="26">
        <f>C11-C9</f>
        <v>-451614.78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3" t="s">
        <v>21</v>
      </c>
      <c r="B16" s="44"/>
      <c r="C16" s="9">
        <v>4485928.92</v>
      </c>
    </row>
    <row r="17" spans="1:3" ht="39.75" customHeight="1" thickBot="1" x14ac:dyDescent="0.3">
      <c r="A17" s="45" t="s">
        <v>22</v>
      </c>
      <c r="B17" s="46"/>
      <c r="C17" s="10">
        <v>450000</v>
      </c>
    </row>
    <row r="18" spans="1:3" ht="21" customHeight="1" thickTop="1" thickBot="1" x14ac:dyDescent="0.3">
      <c r="A18" s="38" t="s">
        <v>16</v>
      </c>
      <c r="B18" s="39"/>
      <c r="C18" s="24">
        <f>C17/C16</f>
        <v>0.10031367148813405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D3" sqref="D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0" t="s">
        <v>9</v>
      </c>
      <c r="B2" s="40"/>
      <c r="C2" s="40"/>
    </row>
    <row r="3" spans="1:3" ht="22.5" customHeight="1" x14ac:dyDescent="0.25">
      <c r="A3" s="47" t="s">
        <v>27</v>
      </c>
      <c r="B3" s="47"/>
      <c r="C3" s="47"/>
    </row>
    <row r="4" spans="1:3" ht="23.25" customHeight="1" thickBot="1" x14ac:dyDescent="0.3">
      <c r="A4" s="42"/>
      <c r="B4" s="42"/>
      <c r="C4" s="8"/>
    </row>
    <row r="5" spans="1:3" ht="21" customHeight="1" thickBot="1" x14ac:dyDescent="0.3">
      <c r="A5" s="37" t="s">
        <v>1</v>
      </c>
      <c r="B5" s="37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326523.68</v>
      </c>
    </row>
    <row r="7" spans="1:3" ht="21" customHeight="1" x14ac:dyDescent="0.25">
      <c r="A7" s="13">
        <v>25000</v>
      </c>
      <c r="B7" s="15" t="s">
        <v>19</v>
      </c>
      <c r="C7" s="5">
        <v>142590</v>
      </c>
    </row>
    <row r="8" spans="1:3" ht="21" customHeight="1" thickBot="1" x14ac:dyDescent="0.3">
      <c r="A8" s="13">
        <v>26000</v>
      </c>
      <c r="B8" s="15" t="s">
        <v>20</v>
      </c>
      <c r="C8" s="6">
        <v>638911</v>
      </c>
    </row>
    <row r="9" spans="1:3" ht="35.25" customHeight="1" thickTop="1" thickBot="1" x14ac:dyDescent="0.3">
      <c r="A9" s="3"/>
      <c r="B9" s="27" t="s">
        <v>15</v>
      </c>
      <c r="C9" s="28">
        <f>SUM(C6:C8)</f>
        <v>1108024.68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500000</v>
      </c>
    </row>
    <row r="12" spans="1:3" ht="21" customHeight="1" thickTop="1" thickBot="1" x14ac:dyDescent="0.3">
      <c r="B12" s="25" t="s">
        <v>0</v>
      </c>
      <c r="C12" s="26">
        <f>C11-C9</f>
        <v>-608024.67999999993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3" t="s">
        <v>21</v>
      </c>
      <c r="B16" s="44"/>
      <c r="C16" s="9">
        <v>5391435.4000000004</v>
      </c>
    </row>
    <row r="17" spans="1:3" ht="39.75" customHeight="1" thickBot="1" x14ac:dyDescent="0.3">
      <c r="A17" s="45" t="s">
        <v>22</v>
      </c>
      <c r="B17" s="46"/>
      <c r="C17" s="10">
        <v>500000</v>
      </c>
    </row>
    <row r="18" spans="1:3" ht="21" customHeight="1" thickTop="1" thickBot="1" x14ac:dyDescent="0.3">
      <c r="A18" s="38" t="s">
        <v>16</v>
      </c>
      <c r="B18" s="39"/>
      <c r="C18" s="24">
        <f>C17/C16</f>
        <v>9.2739681161718074E-2</v>
      </c>
    </row>
    <row r="19" spans="1:3" ht="24" customHeight="1" x14ac:dyDescent="0.25">
      <c r="B19" s="29"/>
    </row>
  </sheetData>
  <mergeCells count="6">
    <mergeCell ref="A2:C2"/>
    <mergeCell ref="A3:C3"/>
    <mergeCell ref="A4:B4"/>
    <mergeCell ref="A16:B16"/>
    <mergeCell ref="A17:B17"/>
    <mergeCell ref="A18:B1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F23" sqref="F2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0" t="s">
        <v>9</v>
      </c>
      <c r="B2" s="40"/>
      <c r="C2" s="40"/>
    </row>
    <row r="3" spans="1:3" ht="22.5" customHeight="1" x14ac:dyDescent="0.25">
      <c r="A3" s="47" t="s">
        <v>26</v>
      </c>
      <c r="B3" s="47"/>
      <c r="C3" s="47"/>
    </row>
    <row r="4" spans="1:3" ht="23.25" customHeight="1" thickBot="1" x14ac:dyDescent="0.3">
      <c r="A4" s="42"/>
      <c r="B4" s="42"/>
      <c r="C4" s="8"/>
    </row>
    <row r="5" spans="1:3" ht="21" customHeight="1" thickBot="1" x14ac:dyDescent="0.3">
      <c r="A5" s="34" t="s">
        <v>1</v>
      </c>
      <c r="B5" s="34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376159</v>
      </c>
    </row>
    <row r="7" spans="1:3" ht="21" customHeight="1" x14ac:dyDescent="0.25">
      <c r="A7" s="13">
        <v>25000</v>
      </c>
      <c r="B7" s="15" t="s">
        <v>19</v>
      </c>
      <c r="C7" s="5">
        <v>157931</v>
      </c>
    </row>
    <row r="8" spans="1:3" ht="21" customHeight="1" thickBot="1" x14ac:dyDescent="0.3">
      <c r="A8" s="13">
        <v>26000</v>
      </c>
      <c r="B8" s="15" t="s">
        <v>20</v>
      </c>
      <c r="C8" s="6">
        <v>693148</v>
      </c>
    </row>
    <row r="9" spans="1:3" ht="35.25" customHeight="1" thickTop="1" thickBot="1" x14ac:dyDescent="0.3">
      <c r="A9" s="3"/>
      <c r="B9" s="27" t="s">
        <v>15</v>
      </c>
      <c r="C9" s="28">
        <f>SUM(C6:C8)</f>
        <v>1227238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600000</v>
      </c>
    </row>
    <row r="12" spans="1:3" ht="21" customHeight="1" thickTop="1" thickBot="1" x14ac:dyDescent="0.3">
      <c r="B12" s="25" t="s">
        <v>0</v>
      </c>
      <c r="C12" s="26">
        <f>C11-C9</f>
        <v>-627238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3" t="s">
        <v>21</v>
      </c>
      <c r="B16" s="44"/>
      <c r="C16" s="9">
        <v>6344535.21</v>
      </c>
    </row>
    <row r="17" spans="1:3" ht="39.75" customHeight="1" thickBot="1" x14ac:dyDescent="0.3">
      <c r="A17" s="45" t="s">
        <v>22</v>
      </c>
      <c r="B17" s="46"/>
      <c r="C17" s="10">
        <v>600000</v>
      </c>
    </row>
    <row r="18" spans="1:3" ht="21" customHeight="1" thickTop="1" thickBot="1" x14ac:dyDescent="0.3">
      <c r="A18" s="38" t="s">
        <v>16</v>
      </c>
      <c r="B18" s="39"/>
      <c r="C18" s="24">
        <f>C17/C16</f>
        <v>9.4569575254985466E-2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January 2023</vt:lpstr>
      <vt:lpstr>February 2023</vt:lpstr>
      <vt:lpstr>March 2023</vt:lpstr>
      <vt:lpstr>April 2023</vt:lpstr>
      <vt:lpstr>May 2023</vt:lpstr>
      <vt:lpstr>June 2023</vt:lpstr>
      <vt:lpstr>July 2023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Brook Cleaver</cp:lastModifiedBy>
  <cp:lastPrinted>2019-03-08T20:15:03Z</cp:lastPrinted>
  <dcterms:created xsi:type="dcterms:W3CDTF">2014-02-05T23:35:10Z</dcterms:created>
  <dcterms:modified xsi:type="dcterms:W3CDTF">2023-08-03T13:01:24Z</dcterms:modified>
</cp:coreProperties>
</file>