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July 2023\"/>
    </mc:Choice>
  </mc:AlternateContent>
  <bookViews>
    <workbookView xWindow="0" yWindow="0" windowWidth="27285" windowHeight="10905"/>
  </bookViews>
  <sheets>
    <sheet name="July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D9" i="1"/>
  <c r="D8" i="1" l="1"/>
  <c r="D7" i="1" l="1"/>
  <c r="D6" i="1" l="1"/>
  <c r="E5" i="1" l="1"/>
  <c r="D5" i="1"/>
  <c r="E20" i="1" l="1"/>
  <c r="D4" i="1"/>
  <c r="D3" i="1"/>
  <c r="E22" i="1" l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<sst xmlns="http://schemas.openxmlformats.org/spreadsheetml/2006/main" count="53" uniqueCount="52">
  <si>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</si>
  <si>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</si>
  <si>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</si>
  <si>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</si>
  <si>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</si>
  <si>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</si>
  <si>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</si>
  <si>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</si>
  <si>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</si>
  <si>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</si>
  <si>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</si>
  <si>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</si>
  <si>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</si>
  <si>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</si>
  <si>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</si>
  <si>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</si>
  <si>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</si>
  <si>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</si>
  <si>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</si>
  <si>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</si>
  <si>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</si>
  <si>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</si>
  <si>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</si>
  <si>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</si>
  <si>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</si>
  <si>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</si>
  <si>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</si>
  <si>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</si>
  <si>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</si>
  <si>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</si>
  <si>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</si>
  <si>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</si>
  <si>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</si>
  <si>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Fund 723</t>
  </si>
  <si>
    <t>Fund 724</t>
  </si>
  <si>
    <t>MS Interior 2023</t>
  </si>
  <si>
    <t>Fund 725</t>
  </si>
  <si>
    <t>HS Interior P2 2024</t>
  </si>
  <si>
    <t>Fund 726</t>
  </si>
  <si>
    <t>Greenhouse</t>
  </si>
  <si>
    <t>Fund 733</t>
  </si>
  <si>
    <t>Totals</t>
  </si>
  <si>
    <t xml:space="preserve">          </t>
  </si>
  <si>
    <t>Key</t>
  </si>
  <si>
    <t>TOTALS</t>
  </si>
  <si>
    <t>ENTER DATA</t>
  </si>
  <si>
    <t>2023 Balance</t>
  </si>
  <si>
    <t>2022 Balance</t>
  </si>
  <si>
    <t>Elem Interior 2022B</t>
  </si>
  <si>
    <t xml:space="preserve"> Monthly Financial Report July 2023</t>
  </si>
  <si>
    <t>HS Interior P1 2022A</t>
  </si>
  <si>
    <t>Year to Date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</si>
</sst>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A7" workbookViewId="0">
      <selection activeCell="C37" sqref="C37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49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46</v>
      </c>
      <c r="F2" s="5" t="s">
        <v>47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 t="shared" ref="D3:D9" si="0"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 t="shared" si="0"/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 t="shared" si="0"/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>
        <v>887080.13</v>
      </c>
      <c r="C6" s="6">
        <v>944588.63</v>
      </c>
      <c r="D6" s="7">
        <f t="shared" si="0"/>
        <v>-57508.5</v>
      </c>
      <c r="E6" s="7">
        <v>365726.71999999997</v>
      </c>
      <c r="F6" s="7">
        <v>504614</v>
      </c>
      <c r="G6" s="8"/>
    </row>
    <row r="7" spans="1:7" x14ac:dyDescent="0.25">
      <c r="A7" s="3" t="s">
        <v>8</v>
      </c>
      <c r="B7" s="6">
        <v>885927.02</v>
      </c>
      <c r="C7" s="6">
        <v>919927.02</v>
      </c>
      <c r="D7" s="7">
        <f t="shared" si="0"/>
        <v>-34000</v>
      </c>
      <c r="E7" s="7">
        <v>332068.3</v>
      </c>
      <c r="F7" s="7">
        <v>634600.42000000004</v>
      </c>
      <c r="G7" s="8"/>
    </row>
    <row r="8" spans="1:7" x14ac:dyDescent="0.25">
      <c r="A8" s="3" t="s">
        <v>9</v>
      </c>
      <c r="B8" s="6">
        <v>905506.48</v>
      </c>
      <c r="C8" s="6">
        <v>804633</v>
      </c>
      <c r="D8" s="7">
        <f t="shared" si="0"/>
        <v>100873.47999999998</v>
      </c>
      <c r="E8" s="7">
        <v>432941.78</v>
      </c>
      <c r="F8" s="7">
        <v>829711.55</v>
      </c>
      <c r="G8" s="8"/>
    </row>
    <row r="9" spans="1:7" x14ac:dyDescent="0.25">
      <c r="A9" s="3" t="s">
        <v>10</v>
      </c>
      <c r="B9" s="6">
        <v>953099.81</v>
      </c>
      <c r="C9" s="6">
        <v>777878.02</v>
      </c>
      <c r="D9" s="7">
        <f t="shared" si="0"/>
        <v>175221.79000000004</v>
      </c>
      <c r="E9" s="7">
        <v>608163.56999999995</v>
      </c>
      <c r="F9" s="7">
        <v>1088772.7</v>
      </c>
      <c r="G9" s="8"/>
    </row>
    <row r="10" spans="1:7" x14ac:dyDescent="0.25">
      <c r="A10" s="3" t="s">
        <v>11</v>
      </c>
      <c r="B10" s="6"/>
      <c r="C10" s="6"/>
      <c r="D10" s="7"/>
      <c r="E10" s="7"/>
      <c r="F10" s="7">
        <v>1266963.8700000001</v>
      </c>
      <c r="G10" s="8"/>
    </row>
    <row r="11" spans="1:7" x14ac:dyDescent="0.25">
      <c r="A11" s="3" t="s">
        <v>12</v>
      </c>
      <c r="B11" s="6"/>
      <c r="C11" s="6"/>
      <c r="D11" s="7"/>
      <c r="E11" s="7"/>
      <c r="F11" s="7">
        <v>816829.69</v>
      </c>
      <c r="G11" s="8"/>
    </row>
    <row r="12" spans="1:7" x14ac:dyDescent="0.25">
      <c r="A12" s="3" t="s">
        <v>13</v>
      </c>
      <c r="B12" s="6"/>
      <c r="C12" s="6"/>
      <c r="D12" s="9"/>
      <c r="E12" s="7"/>
      <c r="F12" s="7">
        <v>743730.15</v>
      </c>
      <c r="G12" s="8"/>
    </row>
    <row r="13" spans="1:7" x14ac:dyDescent="0.25">
      <c r="A13" s="3" t="s">
        <v>14</v>
      </c>
      <c r="B13" s="6"/>
      <c r="C13" s="6"/>
      <c r="D13" s="7"/>
      <c r="E13" s="7"/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6344535.2100000009</v>
      </c>
      <c r="C16" s="12">
        <f>SUM(C3:C14)</f>
        <v>6376086.4100000001</v>
      </c>
      <c r="D16" s="12">
        <f>SUM(D3:D14)</f>
        <v>-31551.200000000186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12047.2</v>
      </c>
      <c r="D20" s="6">
        <v>6375744.8300000001</v>
      </c>
      <c r="E20" s="9">
        <f>B20-C20-D20</f>
        <v>4440458.870000001</v>
      </c>
      <c r="F20" s="6">
        <f>E9</f>
        <v>608163.56999999995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2085350</v>
      </c>
      <c r="E21" s="9">
        <v>1768982</v>
      </c>
      <c r="F21" s="6">
        <v>836071.29</v>
      </c>
      <c r="I21" s="10"/>
    </row>
    <row r="22" spans="1:9" x14ac:dyDescent="0.25">
      <c r="A22" s="17" t="s">
        <v>25</v>
      </c>
      <c r="B22" s="7">
        <v>5152301.46</v>
      </c>
      <c r="C22" s="6">
        <v>251550.26</v>
      </c>
      <c r="D22" s="6">
        <v>2366239.06</v>
      </c>
      <c r="E22" s="9">
        <f>B22-C22-D22</f>
        <v>2534512.14</v>
      </c>
      <c r="F22" s="6">
        <v>1633182.12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8743953.0100000016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0</v>
      </c>
      <c r="D25" s="6">
        <v>84204.9</v>
      </c>
      <c r="E25" s="9">
        <v>11265.35</v>
      </c>
      <c r="F25" s="6">
        <v>2253080.2599999998</v>
      </c>
      <c r="G25" s="33"/>
    </row>
    <row r="26" spans="1:9" x14ac:dyDescent="0.25">
      <c r="A26" s="3" t="s">
        <v>29</v>
      </c>
      <c r="B26" s="7" t="s">
        <v>28</v>
      </c>
      <c r="C26" s="6">
        <v>0</v>
      </c>
      <c r="D26" s="6">
        <v>17793.650000000001</v>
      </c>
      <c r="E26" s="9"/>
      <c r="F26" s="6">
        <v>39840.42</v>
      </c>
    </row>
    <row r="27" spans="1:9" x14ac:dyDescent="0.25">
      <c r="A27" s="3" t="s">
        <v>30</v>
      </c>
      <c r="B27" s="7"/>
      <c r="C27" s="6">
        <v>0</v>
      </c>
      <c r="D27" s="6">
        <v>0</v>
      </c>
      <c r="E27" s="9"/>
      <c r="F27" s="6">
        <v>21047.27</v>
      </c>
    </row>
    <row r="28" spans="1:9" x14ac:dyDescent="0.25">
      <c r="A28" s="3" t="s">
        <v>31</v>
      </c>
      <c r="B28" s="7"/>
      <c r="C28" s="6">
        <v>0</v>
      </c>
      <c r="D28" s="6">
        <v>859391.34</v>
      </c>
      <c r="E28" s="9"/>
      <c r="F28" s="6">
        <v>443681.7</v>
      </c>
      <c r="G28" s="3" t="s">
        <v>32</v>
      </c>
    </row>
    <row r="29" spans="1:9" x14ac:dyDescent="0.25">
      <c r="A29" s="3" t="s">
        <v>50</v>
      </c>
      <c r="B29" s="7"/>
      <c r="C29" s="6">
        <v>0</v>
      </c>
      <c r="D29" s="6">
        <v>2445356.85</v>
      </c>
      <c r="E29" s="9"/>
      <c r="F29" s="6">
        <v>1100457.3500000001</v>
      </c>
      <c r="G29" s="3" t="s">
        <v>33</v>
      </c>
    </row>
    <row r="30" spans="1:9" x14ac:dyDescent="0.25">
      <c r="A30" s="3" t="s">
        <v>48</v>
      </c>
      <c r="B30" s="7"/>
      <c r="C30" s="6">
        <v>26680</v>
      </c>
      <c r="D30" s="6">
        <v>2568962.65</v>
      </c>
      <c r="E30" s="9"/>
      <c r="F30" s="6">
        <v>956747.09</v>
      </c>
      <c r="G30" s="3" t="s">
        <v>34</v>
      </c>
    </row>
    <row r="31" spans="1:9" x14ac:dyDescent="0.25">
      <c r="A31" s="3" t="s">
        <v>35</v>
      </c>
      <c r="B31" s="7"/>
      <c r="C31" s="6">
        <v>0</v>
      </c>
      <c r="D31" s="6">
        <v>304391.62</v>
      </c>
      <c r="E31" s="9"/>
      <c r="F31" s="6">
        <v>0</v>
      </c>
      <c r="G31" s="3" t="s">
        <v>36</v>
      </c>
    </row>
    <row r="32" spans="1:9" x14ac:dyDescent="0.25">
      <c r="A32" s="3" t="s">
        <v>37</v>
      </c>
      <c r="B32" s="7"/>
      <c r="C32" s="6">
        <v>0</v>
      </c>
      <c r="D32" s="6">
        <v>51650.47</v>
      </c>
      <c r="E32" s="9"/>
      <c r="F32" s="6">
        <v>0</v>
      </c>
      <c r="G32" s="3" t="s">
        <v>38</v>
      </c>
    </row>
    <row r="33" spans="1:7" x14ac:dyDescent="0.25">
      <c r="A33" s="3" t="s">
        <v>39</v>
      </c>
      <c r="B33" s="7"/>
      <c r="C33" s="6">
        <v>0</v>
      </c>
      <c r="D33" s="6">
        <v>0</v>
      </c>
      <c r="E33" s="9"/>
      <c r="F33" s="6">
        <v>0</v>
      </c>
      <c r="G33" s="3" t="s">
        <v>40</v>
      </c>
    </row>
    <row r="34" spans="1:7" x14ac:dyDescent="0.25">
      <c r="A34" s="11" t="s">
        <v>41</v>
      </c>
      <c r="B34" s="19">
        <f>SUM(B25:B32)</f>
        <v>95470.25</v>
      </c>
      <c r="C34" s="19"/>
      <c r="D34" s="19"/>
      <c r="E34" s="19"/>
      <c r="F34" s="22"/>
    </row>
    <row r="35" spans="1:7" x14ac:dyDescent="0.25">
      <c r="A35" s="3"/>
      <c r="B35" s="7"/>
      <c r="C35" s="7"/>
      <c r="D35" s="7"/>
      <c r="E35" s="7"/>
      <c r="F35" s="7"/>
    </row>
    <row r="36" spans="1:7" x14ac:dyDescent="0.25">
      <c r="A36" s="23" t="s">
        <v>51</v>
      </c>
      <c r="B36" s="7"/>
      <c r="C36" s="7"/>
      <c r="D36" s="7"/>
      <c r="E36" s="7"/>
      <c r="F36" s="24"/>
    </row>
    <row r="37" spans="1:7" ht="15.75" thickBot="1" x14ac:dyDescent="0.3">
      <c r="A37" s="6">
        <v>276018.08</v>
      </c>
      <c r="B37" s="3"/>
      <c r="C37" s="3" t="s">
        <v>42</v>
      </c>
      <c r="D37" s="3"/>
      <c r="E37" s="3"/>
      <c r="F37" s="3" t="s">
        <v>28</v>
      </c>
    </row>
    <row r="38" spans="1:7" x14ac:dyDescent="0.25">
      <c r="F38" s="25" t="s">
        <v>43</v>
      </c>
    </row>
    <row r="39" spans="1:7" x14ac:dyDescent="0.25">
      <c r="A39" s="26"/>
      <c r="B39" s="27"/>
      <c r="C39" s="26"/>
      <c r="D39" s="26"/>
      <c r="E39" s="28"/>
      <c r="F39" s="29" t="s">
        <v>44</v>
      </c>
    </row>
    <row r="40" spans="1:7" ht="15.75" thickBot="1" x14ac:dyDescent="0.3">
      <c r="A40" s="26"/>
      <c r="B40" s="27"/>
      <c r="C40" s="26"/>
      <c r="D40" s="26"/>
      <c r="E40" s="28"/>
      <c r="F40" s="30" t="s">
        <v>45</v>
      </c>
    </row>
    <row r="41" spans="1:7" x14ac:dyDescent="0.25">
      <c r="A41" s="26"/>
      <c r="B41" s="26"/>
      <c r="C41" s="26"/>
      <c r="D41" s="26"/>
      <c r="E41" s="31"/>
      <c r="F41" s="26"/>
    </row>
    <row r="44" spans="1:7" x14ac:dyDescent="0.25">
      <c r="B44" s="26"/>
      <c r="C44" s="26"/>
      <c r="D44" s="26"/>
      <c r="E44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2023-04-11T20:09:35Z</cp:lastPrinted>
  <dcterms:created xsi:type="dcterms:W3CDTF">2023-02-07T13:09:42Z</dcterms:created>
  <dcterms:modified xsi:type="dcterms:W3CDTF">2023-08-03T12:42:38Z</dcterms:modified>
</cp:coreProperties>
</file>