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3 Reports\July 2023\"/>
    </mc:Choice>
  </mc:AlternateContent>
  <bookViews>
    <workbookView xWindow="480" yWindow="210" windowWidth="27795" windowHeight="13170"/>
  </bookViews>
  <sheets>
    <sheet name="July 2023" sheetId="10" r:id="rId1"/>
  </sheets>
  <calcPr calcId="162913"/>
</workbook>
</file>

<file path=xl/calcChain.xml><?xml version="1.0" encoding="utf-8"?>
<calcChain xmlns="http://schemas.openxmlformats.org/spreadsheetml/2006/main">
  <c r="N22" i="10" l="1"/>
  <c r="K25" i="10" l="1"/>
  <c r="K27" i="10" s="1"/>
  <c r="P26" i="10"/>
  <c r="P25" i="10"/>
  <c r="M25" i="10"/>
  <c r="M27" i="10" s="1"/>
  <c r="L25" i="10"/>
  <c r="L27" i="10" s="1"/>
  <c r="J25" i="10"/>
  <c r="J27" i="10" s="1"/>
  <c r="I25" i="10"/>
  <c r="I27" i="10" s="1"/>
  <c r="H25" i="10"/>
  <c r="H27" i="10" s="1"/>
  <c r="G25" i="10"/>
  <c r="G27" i="10" s="1"/>
  <c r="F25" i="10"/>
  <c r="F27" i="10" s="1"/>
  <c r="E25" i="10"/>
  <c r="E27" i="10" s="1"/>
  <c r="D25" i="10"/>
  <c r="D27" i="10" s="1"/>
  <c r="C25" i="10"/>
  <c r="C27" i="10" s="1"/>
  <c r="B25" i="10"/>
  <c r="B27" i="10" s="1"/>
  <c r="N23" i="10"/>
  <c r="N21" i="10"/>
  <c r="P16" i="10"/>
  <c r="M16" i="10"/>
  <c r="L16" i="10"/>
  <c r="K16" i="10"/>
  <c r="J16" i="10"/>
  <c r="H16" i="10"/>
  <c r="G16" i="10"/>
  <c r="F16" i="10"/>
  <c r="E16" i="10"/>
  <c r="D16" i="10"/>
  <c r="C16" i="10"/>
  <c r="B16" i="10"/>
  <c r="N14" i="10"/>
  <c r="N13" i="10"/>
  <c r="N12" i="10"/>
  <c r="B29" i="10" l="1"/>
  <c r="C9" i="10" s="1"/>
  <c r="C29" i="10" s="1"/>
  <c r="I16" i="10"/>
  <c r="N16" i="10" s="1"/>
  <c r="P27" i="10"/>
  <c r="N25" i="10"/>
  <c r="N27" i="10"/>
  <c r="D9" i="10" l="1"/>
  <c r="D29" i="10" s="1"/>
  <c r="E9" i="10" l="1"/>
  <c r="E29" i="10" s="1"/>
  <c r="F9" i="10" l="1"/>
  <c r="F29" i="10" s="1"/>
  <c r="G9" i="10" l="1"/>
  <c r="G29" i="10" s="1"/>
  <c r="H9" i="10" s="1"/>
  <c r="H29" i="10" s="1"/>
  <c r="I9" i="10" s="1"/>
  <c r="I29" i="10" s="1"/>
  <c r="J9" i="10" s="1"/>
  <c r="J29" i="10" s="1"/>
  <c r="K9" i="10" s="1"/>
  <c r="K29" i="10" s="1"/>
  <c r="L9" i="10" s="1"/>
  <c r="L29" i="10" s="1"/>
  <c r="M9" i="10" s="1"/>
  <c r="M29" i="10" s="1"/>
</calcChain>
</file>

<file path=xl/sharedStrings.xml><?xml version="1.0" encoding="utf-8"?>
<sst xmlns="http://schemas.openxmlformats.org/spreadsheetml/2006/main" count="58" uniqueCount="37">
  <si>
    <t xml:space="preserve"> </t>
  </si>
  <si>
    <t>TIPTON COMMUNITY SCHOOL CORPORATION</t>
  </si>
  <si>
    <t>REVENUE AND EXPENDITURE PROJECTIONS</t>
  </si>
  <si>
    <t>Projected</t>
  </si>
  <si>
    <t>Jan.</t>
  </si>
  <si>
    <t>Feb.</t>
  </si>
  <si>
    <t>March</t>
  </si>
  <si>
    <t>April</t>
  </si>
  <si>
    <t xml:space="preserve">May </t>
  </si>
  <si>
    <t>June</t>
  </si>
  <si>
    <t>July</t>
  </si>
  <si>
    <t>Aug.</t>
  </si>
  <si>
    <t>Sept.</t>
  </si>
  <si>
    <t xml:space="preserve">Oct. </t>
  </si>
  <si>
    <t>Nov.</t>
  </si>
  <si>
    <t>Dec.</t>
  </si>
  <si>
    <t>Tot</t>
  </si>
  <si>
    <t xml:space="preserve">Beg Bal </t>
  </si>
  <si>
    <t>Revenue:</t>
  </si>
  <si>
    <t>Basic Gr</t>
  </si>
  <si>
    <t>LIT</t>
  </si>
  <si>
    <t>Tot Recpts</t>
  </si>
  <si>
    <t xml:space="preserve">   </t>
  </si>
  <si>
    <t>Expend:</t>
  </si>
  <si>
    <t>Salaries</t>
  </si>
  <si>
    <t>Benefits</t>
  </si>
  <si>
    <t xml:space="preserve">Other </t>
  </si>
  <si>
    <t>Tot Expd</t>
  </si>
  <si>
    <t>Cash Bal</t>
  </si>
  <si>
    <t>Trans to Ops</t>
  </si>
  <si>
    <t>Exp and Tran</t>
  </si>
  <si>
    <t>EDUCATION FUND (2023)</t>
  </si>
  <si>
    <t>Budget Totals 2023</t>
  </si>
  <si>
    <t>3 payrolls in March &amp; Sept</t>
  </si>
  <si>
    <t>ACTUAL</t>
  </si>
  <si>
    <t xml:space="preserve">Interest </t>
  </si>
  <si>
    <t>*Other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</si>
</sst>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&quot;$&quot;* #,##0.000_);_(&quot;$&quot;* \(#,##0.0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5" fontId="2" fillId="0" borderId="0" xfId="1" applyNumberFormat="1" applyFont="1"/>
    <xf numFmtId="164" fontId="2" fillId="0" borderId="0" xfId="1" applyNumberFormat="1" applyFont="1" applyFill="1"/>
    <xf numFmtId="164" fontId="2" fillId="0" borderId="0" xfId="0" applyNumberFormat="1" applyFont="1"/>
    <xf numFmtId="165" fontId="2" fillId="0" borderId="0" xfId="1" applyNumberFormat="1" applyFont="1" applyFill="1"/>
    <xf numFmtId="164" fontId="2" fillId="0" borderId="0" xfId="0" applyNumberFormat="1" applyFont="1" applyBorder="1"/>
    <xf numFmtId="0" fontId="2" fillId="0" borderId="0" xfId="0" applyFont="1" applyBorder="1"/>
    <xf numFmtId="44" fontId="2" fillId="0" borderId="0" xfId="1" applyFont="1" applyBorder="1"/>
    <xf numFmtId="44" fontId="2" fillId="0" borderId="0" xfId="1" applyFont="1"/>
    <xf numFmtId="4" fontId="0" fillId="0" borderId="0" xfId="0" applyNumberFormat="1"/>
    <xf numFmtId="44" fontId="2" fillId="0" borderId="0" xfId="0" applyNumberFormat="1" applyFont="1" applyBorder="1"/>
    <xf numFmtId="6" fontId="2" fillId="0" borderId="0" xfId="0" applyNumberFormat="1" applyFont="1"/>
    <xf numFmtId="164" fontId="2" fillId="2" borderId="0" xfId="1" applyNumberFormat="1" applyFont="1" applyFill="1"/>
    <xf numFmtId="0" fontId="2" fillId="0" borderId="0" xfId="0" applyFont="1" applyFill="1"/>
    <xf numFmtId="0" fontId="3" fillId="2" borderId="0" xfId="0" applyFont="1" applyFill="1"/>
    <xf numFmtId="0" fontId="3" fillId="3" borderId="0" xfId="0" applyFont="1" applyFill="1"/>
    <xf numFmtId="164" fontId="2" fillId="3" borderId="0" xfId="1" applyNumberFormat="1" applyFont="1" applyFill="1"/>
    <xf numFmtId="164" fontId="2" fillId="3" borderId="0" xfId="0" applyNumberFormat="1" applyFont="1" applyFill="1"/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17" fontId="4" fillId="0" borderId="0" xfId="0" applyNumberFormat="1" applyFont="1"/>
    <xf numFmtId="6" fontId="4" fillId="0" borderId="0" xfId="0" applyNumberFormat="1" applyFont="1"/>
    <xf numFmtId="164" fontId="2" fillId="4" borderId="0" xfId="0" applyNumberFormat="1" applyFont="1" applyFill="1"/>
    <xf numFmtId="42" fontId="2" fillId="0" borderId="0" xfId="1" applyNumberFormat="1" applyFont="1"/>
    <xf numFmtId="164" fontId="2" fillId="0" borderId="0" xfId="1" applyNumberFormat="1" applyFont="1" applyBorder="1"/>
    <xf numFmtId="0" fontId="2" fillId="4" borderId="0" xfId="0" applyFont="1" applyFill="1" applyAlignment="1">
      <alignment horizontal="center"/>
    </xf>
    <xf numFmtId="164" fontId="2" fillId="4" borderId="0" xfId="1" applyNumberFormat="1" applyFont="1" applyFill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4" fontId="4" fillId="0" borderId="0" xfId="1" applyFont="1"/>
    <xf numFmtId="44" fontId="4" fillId="0" borderId="0" xfId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workbookViewId="0">
      <selection activeCell="K22" sqref="K22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0.855468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31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2" t="s">
        <v>34</v>
      </c>
      <c r="C6" s="32" t="s">
        <v>34</v>
      </c>
      <c r="D6" s="32" t="s">
        <v>34</v>
      </c>
      <c r="E6" s="32" t="s">
        <v>34</v>
      </c>
      <c r="F6" s="32" t="s">
        <v>34</v>
      </c>
      <c r="G6" s="32" t="s">
        <v>34</v>
      </c>
      <c r="H6" s="32" t="s">
        <v>34</v>
      </c>
      <c r="I6" s="31" t="s">
        <v>3</v>
      </c>
      <c r="J6" s="31" t="s">
        <v>3</v>
      </c>
      <c r="K6" s="31" t="s">
        <v>3</v>
      </c>
      <c r="L6" s="31" t="s">
        <v>3</v>
      </c>
      <c r="M6" s="31" t="s">
        <v>3</v>
      </c>
    </row>
    <row r="8" spans="1:16" x14ac:dyDescent="0.2">
      <c r="A8" s="1">
        <v>2023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32</v>
      </c>
    </row>
    <row r="9" spans="1:16" x14ac:dyDescent="0.2">
      <c r="A9" s="1" t="s">
        <v>17</v>
      </c>
      <c r="B9" s="3">
        <v>639373.18999999994</v>
      </c>
      <c r="C9" s="3">
        <f t="shared" ref="C9:M9" si="0">B29</f>
        <v>758392.0299999998</v>
      </c>
      <c r="D9" s="3">
        <f t="shared" si="0"/>
        <v>822738.31999999972</v>
      </c>
      <c r="E9" s="3">
        <f t="shared" si="0"/>
        <v>423235.22</v>
      </c>
      <c r="F9" s="3">
        <f t="shared" si="0"/>
        <v>365726.71999999986</v>
      </c>
      <c r="G9" s="3">
        <f t="shared" si="0"/>
        <v>332068.29999999981</v>
      </c>
      <c r="H9" s="3">
        <f t="shared" si="0"/>
        <v>432941.7799999998</v>
      </c>
      <c r="I9" s="3">
        <f t="shared" si="0"/>
        <v>608163.56999999983</v>
      </c>
      <c r="J9" s="3">
        <f t="shared" si="0"/>
        <v>717566.39999999991</v>
      </c>
      <c r="K9" s="3">
        <f t="shared" si="0"/>
        <v>342313.23</v>
      </c>
      <c r="L9" s="3">
        <f t="shared" si="0"/>
        <v>367966.06000000006</v>
      </c>
      <c r="M9" s="3">
        <f t="shared" si="0"/>
        <v>273618.89000000013</v>
      </c>
      <c r="N9" s="4"/>
      <c r="P9" s="7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891484</v>
      </c>
      <c r="C12" s="5">
        <v>887513.21</v>
      </c>
      <c r="D12" s="5">
        <v>887513.25</v>
      </c>
      <c r="E12" s="5">
        <v>868155.22</v>
      </c>
      <c r="F12" s="5">
        <v>868155.25</v>
      </c>
      <c r="G12" s="5">
        <v>870682.07</v>
      </c>
      <c r="H12" s="5">
        <v>937983.41</v>
      </c>
      <c r="I12" s="5">
        <v>931510</v>
      </c>
      <c r="J12" s="5">
        <v>931510</v>
      </c>
      <c r="K12" s="5">
        <v>931510</v>
      </c>
      <c r="L12" s="5">
        <v>931510</v>
      </c>
      <c r="M12" s="5">
        <v>931510</v>
      </c>
      <c r="N12" s="6">
        <f>SUM(B12:M12)</f>
        <v>10869036.41</v>
      </c>
      <c r="P12" s="26">
        <v>10680494</v>
      </c>
    </row>
    <row r="13" spans="1:16" x14ac:dyDescent="0.2">
      <c r="A13" s="1" t="s">
        <v>36</v>
      </c>
      <c r="B13" s="5">
        <v>1157.8</v>
      </c>
      <c r="C13" s="5">
        <v>1708.16</v>
      </c>
      <c r="D13" s="5">
        <v>1116.8599999999999</v>
      </c>
      <c r="E13" s="5">
        <v>4782.08</v>
      </c>
      <c r="F13" s="5">
        <v>3628.94</v>
      </c>
      <c r="G13" s="5">
        <v>10408.58</v>
      </c>
      <c r="H13" s="5">
        <v>973.57</v>
      </c>
      <c r="I13" s="5">
        <v>1250</v>
      </c>
      <c r="J13" s="5">
        <v>21250</v>
      </c>
      <c r="K13" s="5">
        <v>10000</v>
      </c>
      <c r="L13" s="5">
        <v>10000</v>
      </c>
      <c r="M13" s="5">
        <v>1250</v>
      </c>
      <c r="N13" s="6">
        <f t="shared" ref="N13:N14" si="1">SUM(B13:M13)</f>
        <v>67525.989999999991</v>
      </c>
      <c r="P13" s="26">
        <v>15000</v>
      </c>
    </row>
    <row r="14" spans="1:16" x14ac:dyDescent="0.2">
      <c r="A14" s="1" t="s">
        <v>20</v>
      </c>
      <c r="B14" s="5">
        <v>14142.83</v>
      </c>
      <c r="C14" s="5">
        <v>14142.83</v>
      </c>
      <c r="D14" s="5">
        <v>14142.83</v>
      </c>
      <c r="E14" s="5">
        <v>14142.83</v>
      </c>
      <c r="F14" s="5">
        <v>14142.83</v>
      </c>
      <c r="G14" s="5">
        <v>24415.83</v>
      </c>
      <c r="H14" s="5">
        <v>14142.83</v>
      </c>
      <c r="I14" s="5">
        <v>14142.83</v>
      </c>
      <c r="J14" s="5">
        <v>14142.83</v>
      </c>
      <c r="K14" s="5">
        <v>14142.83</v>
      </c>
      <c r="L14" s="5">
        <v>14142.83</v>
      </c>
      <c r="M14" s="5">
        <v>14142.83</v>
      </c>
      <c r="N14" s="6">
        <f t="shared" si="1"/>
        <v>179986.95999999996</v>
      </c>
      <c r="P14" s="26">
        <v>169714</v>
      </c>
    </row>
    <row r="15" spans="1:16" x14ac:dyDescent="0.2">
      <c r="A15" s="1" t="s">
        <v>35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6">
        <v>0</v>
      </c>
      <c r="P15" s="26"/>
    </row>
    <row r="16" spans="1:16" x14ac:dyDescent="0.2">
      <c r="A16" s="18" t="s">
        <v>21</v>
      </c>
      <c r="B16" s="19">
        <f>SUM(B12:B15)</f>
        <v>906784.63</v>
      </c>
      <c r="C16" s="19">
        <f>SUM(C12:C15)</f>
        <v>903364.2</v>
      </c>
      <c r="D16" s="19">
        <f t="shared" ref="D16:L16" si="2">SUM(D12:D15)</f>
        <v>902772.94</v>
      </c>
      <c r="E16" s="19">
        <f t="shared" si="2"/>
        <v>887080.12999999989</v>
      </c>
      <c r="F16" s="19">
        <f t="shared" si="2"/>
        <v>885927.0199999999</v>
      </c>
      <c r="G16" s="19">
        <f t="shared" si="2"/>
        <v>905506.47999999986</v>
      </c>
      <c r="H16" s="19">
        <f t="shared" si="2"/>
        <v>953099.80999999994</v>
      </c>
      <c r="I16" s="19">
        <f t="shared" si="2"/>
        <v>946902.83</v>
      </c>
      <c r="J16" s="19">
        <f t="shared" si="2"/>
        <v>966902.83</v>
      </c>
      <c r="K16" s="19">
        <f t="shared" si="2"/>
        <v>955652.83</v>
      </c>
      <c r="L16" s="19">
        <f t="shared" si="2"/>
        <v>955652.83</v>
      </c>
      <c r="M16" s="19">
        <f>SUM(M12:M15)</f>
        <v>946902.83</v>
      </c>
      <c r="N16" s="20">
        <f>SUM(B16:M16)</f>
        <v>11116549.359999999</v>
      </c>
      <c r="P16" s="20">
        <f>SUM(P12:P15)</f>
        <v>10865208</v>
      </c>
    </row>
    <row r="17" spans="1:18" x14ac:dyDescent="0.2">
      <c r="B17" s="3"/>
      <c r="C17" s="3"/>
      <c r="D17" s="3"/>
      <c r="E17" s="3" t="s">
        <v>22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23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24</v>
      </c>
      <c r="B21" s="3">
        <v>558248.54</v>
      </c>
      <c r="C21" s="3">
        <v>586814.39</v>
      </c>
      <c r="D21" s="3">
        <v>832827.33</v>
      </c>
      <c r="E21" s="3">
        <v>575399.63</v>
      </c>
      <c r="F21" s="3">
        <v>601508.52</v>
      </c>
      <c r="G21" s="3">
        <v>559989.29</v>
      </c>
      <c r="H21" s="3">
        <v>510646.47</v>
      </c>
      <c r="I21" s="3">
        <v>560000</v>
      </c>
      <c r="J21" s="3">
        <v>980000</v>
      </c>
      <c r="K21" s="3">
        <v>620000</v>
      </c>
      <c r="L21" s="3">
        <v>620000</v>
      </c>
      <c r="M21" s="3">
        <v>620000</v>
      </c>
      <c r="N21" s="6">
        <f>SUM(B21:M21)</f>
        <v>7625434.1699999999</v>
      </c>
      <c r="P21" s="30">
        <v>7968637</v>
      </c>
      <c r="Q21" s="10"/>
      <c r="R21" s="9"/>
    </row>
    <row r="22" spans="1:18" x14ac:dyDescent="0.2">
      <c r="A22" s="1" t="s">
        <v>25</v>
      </c>
      <c r="B22" s="3">
        <v>160575.64000000001</v>
      </c>
      <c r="C22" s="5">
        <v>99638.37</v>
      </c>
      <c r="D22" s="3">
        <v>209913.05</v>
      </c>
      <c r="E22" s="3">
        <v>165748.54</v>
      </c>
      <c r="F22" s="3">
        <v>170472.7</v>
      </c>
      <c r="G22" s="3">
        <v>166059.1</v>
      </c>
      <c r="H22" s="3">
        <v>159898.32</v>
      </c>
      <c r="I22" s="3">
        <v>162500</v>
      </c>
      <c r="J22" s="3">
        <v>207156</v>
      </c>
      <c r="K22" s="3">
        <v>180000</v>
      </c>
      <c r="L22" s="3">
        <v>180000</v>
      </c>
      <c r="M22" s="3">
        <v>180000</v>
      </c>
      <c r="N22" s="6">
        <f t="shared" ref="N22:N23" si="3">SUM(B22:M22)</f>
        <v>2041961.72</v>
      </c>
      <c r="P22" s="30">
        <v>2137545</v>
      </c>
      <c r="Q22" s="10"/>
      <c r="R22" s="9"/>
    </row>
    <row r="23" spans="1:18" x14ac:dyDescent="0.2">
      <c r="A23" s="1" t="s">
        <v>26</v>
      </c>
      <c r="B23" s="3">
        <v>18941.61</v>
      </c>
      <c r="C23" s="3">
        <v>52565.15</v>
      </c>
      <c r="D23" s="3">
        <v>159535.66</v>
      </c>
      <c r="E23" s="3">
        <v>103440.46</v>
      </c>
      <c r="F23" s="3">
        <v>47604.22</v>
      </c>
      <c r="G23" s="3">
        <v>28584.61</v>
      </c>
      <c r="H23" s="3">
        <v>7333.23</v>
      </c>
      <c r="I23" s="3">
        <v>15000</v>
      </c>
      <c r="J23" s="3">
        <v>55000</v>
      </c>
      <c r="K23" s="3">
        <v>30000</v>
      </c>
      <c r="L23" s="3">
        <v>150000</v>
      </c>
      <c r="M23" s="3">
        <v>40000</v>
      </c>
      <c r="N23" s="6">
        <f t="shared" si="3"/>
        <v>708004.94</v>
      </c>
      <c r="P23" s="30">
        <v>705950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27</v>
      </c>
      <c r="B25" s="19">
        <f t="shared" ref="B25:M25" si="4">SUM(B21:B23)</f>
        <v>737765.79</v>
      </c>
      <c r="C25" s="19">
        <f t="shared" si="4"/>
        <v>739017.91</v>
      </c>
      <c r="D25" s="19">
        <f t="shared" si="4"/>
        <v>1202276.0399999998</v>
      </c>
      <c r="E25" s="19">
        <f t="shared" si="4"/>
        <v>844588.63</v>
      </c>
      <c r="F25" s="19">
        <f t="shared" si="4"/>
        <v>819585.44</v>
      </c>
      <c r="G25" s="19">
        <f t="shared" si="4"/>
        <v>754633</v>
      </c>
      <c r="H25" s="19">
        <f t="shared" si="4"/>
        <v>677878.02</v>
      </c>
      <c r="I25" s="19">
        <f t="shared" si="4"/>
        <v>737500</v>
      </c>
      <c r="J25" s="19">
        <f t="shared" si="4"/>
        <v>1242156</v>
      </c>
      <c r="K25" s="19">
        <f t="shared" si="4"/>
        <v>830000</v>
      </c>
      <c r="L25" s="19">
        <f t="shared" si="4"/>
        <v>950000</v>
      </c>
      <c r="M25" s="19">
        <f t="shared" si="4"/>
        <v>840000</v>
      </c>
      <c r="N25" s="20">
        <f>SUM(B25:M25)</f>
        <v>10375400.83</v>
      </c>
      <c r="P25" s="19">
        <f>SUM(P21:P23)</f>
        <v>10812132</v>
      </c>
      <c r="Q25" s="10"/>
      <c r="R25" s="9"/>
    </row>
    <row r="26" spans="1:18" x14ac:dyDescent="0.2">
      <c r="A26" s="16" t="s">
        <v>29</v>
      </c>
      <c r="B26" s="5">
        <v>50000</v>
      </c>
      <c r="C26" s="5">
        <v>100000</v>
      </c>
      <c r="D26" s="5">
        <v>100000</v>
      </c>
      <c r="E26" s="5">
        <v>100000</v>
      </c>
      <c r="F26" s="5">
        <v>100000</v>
      </c>
      <c r="G26" s="5">
        <v>50000</v>
      </c>
      <c r="H26" s="5">
        <v>100000</v>
      </c>
      <c r="I26" s="5">
        <v>100000</v>
      </c>
      <c r="J26" s="5">
        <v>100000</v>
      </c>
      <c r="K26" s="5">
        <v>100000</v>
      </c>
      <c r="L26" s="5">
        <v>100000</v>
      </c>
      <c r="M26" s="5">
        <v>0</v>
      </c>
      <c r="N26" s="6"/>
      <c r="P26" s="19">
        <f>SUM(B26:M26)</f>
        <v>1000000</v>
      </c>
      <c r="Q26" s="9"/>
      <c r="R26" s="9"/>
    </row>
    <row r="27" spans="1:18" x14ac:dyDescent="0.2">
      <c r="A27" s="18" t="s">
        <v>30</v>
      </c>
      <c r="B27" s="20">
        <f>B25+B26</f>
        <v>787765.79</v>
      </c>
      <c r="C27" s="20">
        <f>C25+C26</f>
        <v>839017.91</v>
      </c>
      <c r="D27" s="20">
        <f t="shared" ref="D27:M27" si="5">D25+D26</f>
        <v>1302276.0399999998</v>
      </c>
      <c r="E27" s="20">
        <f t="shared" si="5"/>
        <v>944588.63</v>
      </c>
      <c r="F27" s="20">
        <f t="shared" si="5"/>
        <v>919585.44</v>
      </c>
      <c r="G27" s="20">
        <f t="shared" si="5"/>
        <v>804633</v>
      </c>
      <c r="H27" s="20">
        <f t="shared" si="5"/>
        <v>777878.02</v>
      </c>
      <c r="I27" s="20">
        <f t="shared" si="5"/>
        <v>837500</v>
      </c>
      <c r="J27" s="20">
        <f t="shared" si="5"/>
        <v>1342156</v>
      </c>
      <c r="K27" s="20">
        <f t="shared" si="5"/>
        <v>930000</v>
      </c>
      <c r="L27" s="20">
        <f t="shared" si="5"/>
        <v>1050000</v>
      </c>
      <c r="M27" s="20">
        <f t="shared" si="5"/>
        <v>840000</v>
      </c>
      <c r="N27" s="20">
        <f>SUM(B27:M27)</f>
        <v>11375400.83</v>
      </c>
      <c r="P27" s="19">
        <f>SUM(P25+P26)</f>
        <v>11812132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28</v>
      </c>
      <c r="B29" s="15">
        <f>B9+B16-B25-B26</f>
        <v>758392.0299999998</v>
      </c>
      <c r="C29" s="15">
        <f>C9+C16-C25-C26</f>
        <v>822738.31999999972</v>
      </c>
      <c r="D29" s="15">
        <f>D9+D16-D25-D26</f>
        <v>423235.22</v>
      </c>
      <c r="E29" s="15">
        <f>E9+E16-E25-E26</f>
        <v>365726.71999999986</v>
      </c>
      <c r="F29" s="15">
        <f>F9+F16-F25-F26</f>
        <v>332068.29999999981</v>
      </c>
      <c r="G29" s="15">
        <f t="shared" ref="G29:M29" si="6">G9+G16-G25-G26</f>
        <v>432941.7799999998</v>
      </c>
      <c r="H29" s="15">
        <f>H9+H16-H25-H26</f>
        <v>608163.56999999983</v>
      </c>
      <c r="I29" s="15">
        <f>I9+I16-I25-I26</f>
        <v>717566.39999999991</v>
      </c>
      <c r="J29" s="15">
        <f t="shared" si="6"/>
        <v>342313.23</v>
      </c>
      <c r="K29" s="15">
        <f>K9+K16-K25-K26</f>
        <v>367966.06000000006</v>
      </c>
      <c r="L29" s="15">
        <f t="shared" si="6"/>
        <v>273618.89000000013</v>
      </c>
      <c r="M29" s="15">
        <f t="shared" si="6"/>
        <v>380521.7200000002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22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22</v>
      </c>
      <c r="J31" s="11"/>
      <c r="K31" s="11"/>
      <c r="L31" s="11"/>
      <c r="M31" s="11"/>
      <c r="N31" s="11"/>
    </row>
    <row r="32" spans="1:18" x14ac:dyDescent="0.2">
      <c r="A32" s="23"/>
      <c r="B32" s="33"/>
      <c r="C32" s="33"/>
      <c r="D32" s="33"/>
      <c r="E32" s="33"/>
      <c r="F32" s="11" t="s">
        <v>22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22</v>
      </c>
    </row>
    <row r="33" spans="1:13" x14ac:dyDescent="0.2">
      <c r="A33" s="1" t="s">
        <v>33</v>
      </c>
      <c r="F33" s="1" t="s">
        <v>0</v>
      </c>
    </row>
    <row r="35" spans="1:13" ht="15" x14ac:dyDescent="0.25">
      <c r="A35" s="23"/>
      <c r="B35" s="24"/>
      <c r="C35" s="23"/>
      <c r="E35" s="23"/>
      <c r="F35" s="34"/>
      <c r="G35" s="34"/>
      <c r="H35" s="12"/>
    </row>
    <row r="36" spans="1:13" ht="15" customHeight="1" x14ac:dyDescent="0.2">
      <c r="A36" s="16"/>
      <c r="B36" s="24"/>
      <c r="C36" s="23"/>
      <c r="D36" s="3"/>
      <c r="E36" s="23"/>
      <c r="F36" s="34"/>
      <c r="G36" s="34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paperSize="5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July 2023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A Cloum</dc:creator>
  <cp:lastModifiedBy>Brook Cleaver</cp:lastModifiedBy>
  <cp:lastPrinted>2023-02-06T20:46:12Z</cp:lastPrinted>
  <dcterms:created xsi:type="dcterms:W3CDTF">2018-12-26T15:39:25Z</dcterms:created>
  <dcterms:modified xsi:type="dcterms:W3CDTF">2023-08-02T18:31:36Z</dcterms:modified>
</cp:coreProperties>
</file>