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June 2023\"/>
    </mc:Choice>
  </mc:AlternateContent>
  <bookViews>
    <workbookView xWindow="480" yWindow="210" windowWidth="27795" windowHeight="13170"/>
  </bookViews>
  <sheets>
    <sheet name="June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<sst xmlns="http://schemas.openxmlformats.org/spreadsheetml/2006/main" count="61" uniqueCount="41">
  <si>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</si>
  <si>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</si>
  <si>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</si>
  <si>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</si>
  <si>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</si>
  <si>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</si>
  <si>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</si>
  <si>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</si>
  <si>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</si>
  <si>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</si>
  <si>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</si>
  <si>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</si>
  <si>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</si>
  <si>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</si>
  <si>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</si>
  <si>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</si>
  <si>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</si>
  <si>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</si>
  <si>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</si>
  <si>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</si>
  <si>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</si>
  <si>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</si>
  <si>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</si>
  <si>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</si>
  <si>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</si>
  <si>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</si>
  <si>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</si>
  <si>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</si>
  <si>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</si>
  <si>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</si>
  <si>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</si>
  <si>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</si>
  <si>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</si>
  <si>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</si>
  <si>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</si>
  <si>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</si>
  <si>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</si>
  <si>
    <t>* Built in Fees, Reimbursements from Buildings &amp; Summer School Estimated Reimbursement</t>
  </si>
  <si>
    <t>Projected**</t>
  </si>
  <si>
    <t xml:space="preserve">     amounts in July</t>
  </si>
  <si>
    <t xml:space="preserve">** Projections will be updated once DOE releases monthly funding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</si>
</sst>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G29" sqref="G29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2" t="s">
        <v>34</v>
      </c>
      <c r="E6" s="32" t="s">
        <v>34</v>
      </c>
      <c r="F6" s="32" t="s">
        <v>34</v>
      </c>
      <c r="G6" s="32" t="s">
        <v>34</v>
      </c>
      <c r="H6" s="31" t="s">
        <v>38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365726.71999999986</v>
      </c>
      <c r="G9" s="3">
        <f t="shared" si="0"/>
        <v>332068.29999999981</v>
      </c>
      <c r="H9" s="3">
        <f t="shared" si="0"/>
        <v>432941.7799999998</v>
      </c>
      <c r="I9" s="3">
        <f t="shared" si="0"/>
        <v>471693.60999999987</v>
      </c>
      <c r="J9" s="3">
        <f t="shared" si="0"/>
        <v>509496.43999999994</v>
      </c>
      <c r="K9" s="3">
        <f t="shared" si="0"/>
        <v>96393.270000000019</v>
      </c>
      <c r="L9" s="3">
        <f t="shared" si="0"/>
        <v>70446.099999999977</v>
      </c>
      <c r="M9" s="3">
        <f t="shared" si="0"/>
        <v>-75501.070000000065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887513.25</v>
      </c>
      <c r="E12" s="5">
        <v>868155.22</v>
      </c>
      <c r="F12" s="5">
        <v>868155.25</v>
      </c>
      <c r="G12" s="5">
        <v>870682.07</v>
      </c>
      <c r="H12" s="5">
        <v>889910</v>
      </c>
      <c r="I12" s="5">
        <v>889910</v>
      </c>
      <c r="J12" s="5">
        <v>889910</v>
      </c>
      <c r="K12" s="5">
        <v>889910</v>
      </c>
      <c r="L12" s="5">
        <v>889910</v>
      </c>
      <c r="M12" s="5">
        <v>889910</v>
      </c>
      <c r="N12" s="6">
        <f>SUM(B12:M12)</f>
        <v>10612963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1116.8599999999999</v>
      </c>
      <c r="E13" s="5">
        <v>4782.08</v>
      </c>
      <c r="F13" s="5">
        <v>3628.94</v>
      </c>
      <c r="G13" s="5">
        <v>10408.58</v>
      </c>
      <c r="H13" s="5">
        <v>1250</v>
      </c>
      <c r="I13" s="5">
        <v>1250</v>
      </c>
      <c r="J13" s="5">
        <v>55000</v>
      </c>
      <c r="K13" s="5">
        <v>10000</v>
      </c>
      <c r="L13" s="5">
        <v>10000</v>
      </c>
      <c r="M13" s="5">
        <v>1250</v>
      </c>
      <c r="N13" s="6">
        <f t="shared" ref="N13:N14" si="1">SUM(B13:M13)</f>
        <v>101552.42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24415.83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179986.95999999996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887080.12999999989</v>
      </c>
      <c r="F16" s="19">
        <f t="shared" si="2"/>
        <v>885927.0199999999</v>
      </c>
      <c r="G16" s="19">
        <f t="shared" si="2"/>
        <v>905506.47999999986</v>
      </c>
      <c r="H16" s="19">
        <f t="shared" si="2"/>
        <v>905302.83</v>
      </c>
      <c r="I16" s="19">
        <f t="shared" si="2"/>
        <v>905302.83</v>
      </c>
      <c r="J16" s="19">
        <f t="shared" si="2"/>
        <v>959052.83</v>
      </c>
      <c r="K16" s="19">
        <f t="shared" si="2"/>
        <v>914052.83</v>
      </c>
      <c r="L16" s="19">
        <f t="shared" si="2"/>
        <v>914052.83</v>
      </c>
      <c r="M16" s="19">
        <f>SUM(M12:M15)</f>
        <v>905302.83</v>
      </c>
      <c r="N16" s="20">
        <f>SUM(B16:M16)</f>
        <v>10894502.379999999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832827.33</v>
      </c>
      <c r="E21" s="3">
        <v>575399.63</v>
      </c>
      <c r="F21" s="3">
        <v>601508.52</v>
      </c>
      <c r="G21" s="3">
        <v>559989.29</v>
      </c>
      <c r="H21" s="3">
        <v>541575</v>
      </c>
      <c r="I21" s="3">
        <v>560000</v>
      </c>
      <c r="J21" s="3">
        <v>980000</v>
      </c>
      <c r="K21" s="3">
        <v>600000</v>
      </c>
      <c r="L21" s="3">
        <v>600000</v>
      </c>
      <c r="M21" s="3">
        <v>600000</v>
      </c>
      <c r="N21" s="6">
        <f>SUM(B21:M21)</f>
        <v>7596362.7000000002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209913.05</v>
      </c>
      <c r="E22" s="3">
        <v>165748.54</v>
      </c>
      <c r="F22" s="3">
        <v>170472.7</v>
      </c>
      <c r="G22" s="3">
        <v>166059.1</v>
      </c>
      <c r="H22" s="3">
        <v>154976</v>
      </c>
      <c r="I22" s="3">
        <v>162500</v>
      </c>
      <c r="J22" s="3">
        <v>207156</v>
      </c>
      <c r="K22" s="3">
        <v>180000</v>
      </c>
      <c r="L22" s="3">
        <v>180000</v>
      </c>
      <c r="M22" s="3">
        <v>180000</v>
      </c>
      <c r="N22" s="6">
        <f t="shared" ref="N22:N23" si="3">SUM(B22:M22)</f>
        <v>2037039.4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159535.66</v>
      </c>
      <c r="E23" s="3">
        <v>103440.46</v>
      </c>
      <c r="F23" s="3">
        <v>47604.22</v>
      </c>
      <c r="G23" s="3">
        <v>28584.61</v>
      </c>
      <c r="H23" s="3">
        <v>40000</v>
      </c>
      <c r="I23" s="3">
        <v>15000</v>
      </c>
      <c r="J23" s="3">
        <v>55000</v>
      </c>
      <c r="K23" s="3">
        <v>30000</v>
      </c>
      <c r="L23" s="3">
        <v>150000</v>
      </c>
      <c r="M23" s="3">
        <v>40000</v>
      </c>
      <c r="N23" s="6">
        <f t="shared" si="3"/>
        <v>740671.71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844588.63</v>
      </c>
      <c r="F25" s="19">
        <f t="shared" si="4"/>
        <v>819585.44</v>
      </c>
      <c r="G25" s="19">
        <f t="shared" si="4"/>
        <v>754633</v>
      </c>
      <c r="H25" s="19">
        <f t="shared" si="4"/>
        <v>736551</v>
      </c>
      <c r="I25" s="19">
        <f t="shared" si="4"/>
        <v>737500</v>
      </c>
      <c r="J25" s="19">
        <f t="shared" si="4"/>
        <v>1242156</v>
      </c>
      <c r="K25" s="19">
        <f t="shared" si="4"/>
        <v>810000</v>
      </c>
      <c r="L25" s="19">
        <f t="shared" si="4"/>
        <v>930000</v>
      </c>
      <c r="M25" s="19">
        <f t="shared" si="4"/>
        <v>820000</v>
      </c>
      <c r="N25" s="20">
        <f>SUM(B25:M25)</f>
        <v>10374073.810000001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130000</v>
      </c>
      <c r="I26" s="5">
        <v>130000</v>
      </c>
      <c r="J26" s="5">
        <v>130000</v>
      </c>
      <c r="K26" s="5">
        <v>130000</v>
      </c>
      <c r="L26" s="5">
        <v>130000</v>
      </c>
      <c r="M26" s="5">
        <v>0</v>
      </c>
      <c r="N26" s="6"/>
      <c r="P26" s="19">
        <f>SUM(B26:M26)</f>
        <v>1150000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944588.63</v>
      </c>
      <c r="F27" s="20">
        <f t="shared" si="5"/>
        <v>919585.44</v>
      </c>
      <c r="G27" s="20">
        <f t="shared" si="5"/>
        <v>804633</v>
      </c>
      <c r="H27" s="20">
        <f t="shared" si="5"/>
        <v>866551</v>
      </c>
      <c r="I27" s="20">
        <f t="shared" si="5"/>
        <v>867500</v>
      </c>
      <c r="J27" s="20">
        <f t="shared" si="5"/>
        <v>1372156</v>
      </c>
      <c r="K27" s="20">
        <f t="shared" si="5"/>
        <v>940000</v>
      </c>
      <c r="L27" s="20">
        <f t="shared" si="5"/>
        <v>1060000</v>
      </c>
      <c r="M27" s="20">
        <f t="shared" si="5"/>
        <v>820000</v>
      </c>
      <c r="N27" s="20">
        <f>SUM(B27:M27)</f>
        <v>11524073.810000001</v>
      </c>
      <c r="P27" s="19">
        <f>SUM(P25+P26)</f>
        <v>11962132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365726.71999999986</v>
      </c>
      <c r="F29" s="15">
        <f>F9+F16-F25-F26</f>
        <v>332068.29999999981</v>
      </c>
      <c r="G29" s="15">
        <f t="shared" ref="G29:M29" si="6">G9+G16-G25-G26</f>
        <v>432941.7799999998</v>
      </c>
      <c r="H29" s="15">
        <f>H9+H16-H25-H26</f>
        <v>471693.60999999987</v>
      </c>
      <c r="I29" s="15">
        <f>I9+I16-I25-I26</f>
        <v>509496.43999999994</v>
      </c>
      <c r="J29" s="15">
        <f t="shared" si="6"/>
        <v>96393.270000000019</v>
      </c>
      <c r="K29" s="15">
        <f>K9+K16-K25-K26</f>
        <v>70446.099999999977</v>
      </c>
      <c r="L29" s="15">
        <f t="shared" si="6"/>
        <v>-75501.070000000065</v>
      </c>
      <c r="M29" s="15">
        <f t="shared" si="6"/>
        <v>9801.7599999998929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4" spans="1:13" x14ac:dyDescent="0.2">
      <c r="A34" s="1" t="s">
        <v>37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 t="s">
        <v>40</v>
      </c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A37" s="1" t="s">
        <v>39</v>
      </c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June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2023-07-06T20:53:50Z</dcterms:modified>
</cp:coreProperties>
</file>