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End of Month Reports\2023 Reports\May 2023\"/>
    </mc:Choice>
  </mc:AlternateContent>
  <bookViews>
    <workbookView xWindow="0" yWindow="0" windowWidth="28800" windowHeight="12330" activeTab="3"/>
  </bookViews>
  <sheets>
    <sheet name="Balance" sheetId="1" r:id="rId1"/>
    <sheet name="Cash Flow" sheetId="2" r:id="rId2"/>
    <sheet name="Bond Fund Balances" sheetId="3" r:id="rId3"/>
    <sheet name="Charts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<sst xmlns="http://schemas.openxmlformats.org/spreadsheetml/2006/main" count="64" uniqueCount="26">
  <si>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</si>
  <si>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</si>
  <si>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</si>
  <si>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</si>
  <si>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</si>
  <si>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</si>
  <si>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</si>
  <si>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</si>
  <si>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</si>
  <si>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</si>
  <si>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</si>
  <si>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</si>
  <si>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Ed</t>
  </si>
  <si>
    <t>Ops</t>
  </si>
  <si>
    <t>DS</t>
  </si>
  <si>
    <t>Revenue</t>
  </si>
  <si>
    <t>Education</t>
  </si>
  <si>
    <t>Operations</t>
  </si>
  <si>
    <t>Sev</t>
  </si>
  <si>
    <t>Solar</t>
  </si>
  <si>
    <t>MS Interior 2023</t>
  </si>
  <si>
    <t>HS Interior 2024</t>
  </si>
  <si>
    <t>Expenditures</t>
  </si>
  <si>
    <t>Outdoor 2022C</t>
  </si>
  <si>
    <t>Elem Interior 2022B</t>
  </si>
  <si>
    <t>HS Interior 2022A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</si>
</sst>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44" fontId="0" fillId="0" borderId="0" xfId="1" applyFont="1"/>
    <xf numFmtId="0" fontId="0" fillId="2" borderId="0" xfId="0" applyFill="1"/>
    <xf numFmtId="44" fontId="0" fillId="0" borderId="0" xfId="0" applyNumberFormat="1"/>
    <xf numFmtId="44" fontId="1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2023 Fund Balances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Balance!$A$4</c:f>
              <c:strCache>
                <c:ptCount val="1"/>
                <c:pt idx="0">
                  <c:v>Ed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Balance!$B$4:$M$4</c:f>
              <c:numCache>
                <c:formatCode>_("$"* #,##0.00_);_("$"* \(#,##0.00\);_("$"* "-"??_);_(@_)</c:formatCode>
                <c:ptCount val="12"/>
                <c:pt idx="0">
                  <c:v>758392.03</c:v>
                </c:pt>
                <c:pt idx="1">
                  <c:v>822738.32</c:v>
                </c:pt>
                <c:pt idx="2">
                  <c:v>423235.22</c:v>
                </c:pt>
                <c:pt idx="3">
                  <c:v>365726.71999999997</c:v>
                </c:pt>
                <c:pt idx="4">
                  <c:v>332068.3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C5-4691-9D24-366804FF12F3}"/>
            </c:ext>
          </c:extLst>
        </c:ser>
        <c:ser>
          <c:idx val="1"/>
          <c:order val="1"/>
          <c:tx>
            <c:strRef>
              <c:f>Balance!$A$5</c:f>
              <c:strCache>
                <c:ptCount val="1"/>
                <c:pt idx="0">
                  <c:v>Ops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Balance!$B$5:$M$5</c:f>
              <c:numCache>
                <c:formatCode>_("$"* #,##0.00_);_("$"* \(#,##0.00\);_("$"* "-"??_);_(@_)</c:formatCode>
                <c:ptCount val="12"/>
                <c:pt idx="0">
                  <c:v>932487.21</c:v>
                </c:pt>
                <c:pt idx="1">
                  <c:v>661627.18000000005</c:v>
                </c:pt>
                <c:pt idx="2">
                  <c:v>375619.41</c:v>
                </c:pt>
                <c:pt idx="3">
                  <c:v>202427.4</c:v>
                </c:pt>
                <c:pt idx="4">
                  <c:v>1431919.03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6C5-4691-9D24-366804FF12F3}"/>
            </c:ext>
          </c:extLst>
        </c:ser>
        <c:ser>
          <c:idx val="2"/>
          <c:order val="2"/>
          <c:tx>
            <c:strRef>
              <c:f>Balance!$A$6</c:f>
              <c:strCache>
                <c:ptCount val="1"/>
                <c:pt idx="0">
                  <c:v>DS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Balance!$B$6:$M$6</c:f>
              <c:numCache>
                <c:formatCode>_("$"* #,##0.00_);_("$"* \(#,##0.00\);_("$"* "-"??_);_(@_)</c:formatCode>
                <c:ptCount val="12"/>
                <c:pt idx="0">
                  <c:v>1167894.0900000001</c:v>
                </c:pt>
                <c:pt idx="1">
                  <c:v>1167344.0900000001</c:v>
                </c:pt>
                <c:pt idx="2">
                  <c:v>1167344.0900000001</c:v>
                </c:pt>
                <c:pt idx="3">
                  <c:v>1167344.0900000001</c:v>
                </c:pt>
                <c:pt idx="4">
                  <c:v>2431801.77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6C5-4691-9D24-366804FF12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498232431"/>
        <c:axId val="498232847"/>
      </c:barChart>
      <c:catAx>
        <c:axId val="498232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8232847"/>
        <c:crosses val="autoZero"/>
        <c:auto val="1"/>
        <c:lblAlgn val="ctr"/>
        <c:lblOffset val="100"/>
        <c:noMultiLvlLbl val="0"/>
      </c:catAx>
      <c:valAx>
        <c:axId val="498232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82324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2023 Fund Balances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Balance!$A$4</c:f>
              <c:strCache>
                <c:ptCount val="1"/>
                <c:pt idx="0">
                  <c:v>Ed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Balance!$B$4:$M$4</c:f>
              <c:numCache>
                <c:formatCode>_("$"* #,##0.00_);_("$"* \(#,##0.00\);_("$"* "-"??_);_(@_)</c:formatCode>
                <c:ptCount val="12"/>
                <c:pt idx="0">
                  <c:v>758392.03</c:v>
                </c:pt>
                <c:pt idx="1">
                  <c:v>822738.32</c:v>
                </c:pt>
                <c:pt idx="2">
                  <c:v>423235.22</c:v>
                </c:pt>
                <c:pt idx="3">
                  <c:v>365726.71999999997</c:v>
                </c:pt>
                <c:pt idx="4">
                  <c:v>332068.3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2F4-4B14-8819-11F9F47777AF}"/>
            </c:ext>
          </c:extLst>
        </c:ser>
        <c:ser>
          <c:idx val="1"/>
          <c:order val="1"/>
          <c:tx>
            <c:strRef>
              <c:f>Balance!$A$5</c:f>
              <c:strCache>
                <c:ptCount val="1"/>
                <c:pt idx="0">
                  <c:v>Ops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Balance!$B$5:$M$5</c:f>
              <c:numCache>
                <c:formatCode>_("$"* #,##0.00_);_("$"* \(#,##0.00\);_("$"* "-"??_);_(@_)</c:formatCode>
                <c:ptCount val="12"/>
                <c:pt idx="0">
                  <c:v>932487.21</c:v>
                </c:pt>
                <c:pt idx="1">
                  <c:v>661627.18000000005</c:v>
                </c:pt>
                <c:pt idx="2">
                  <c:v>375619.41</c:v>
                </c:pt>
                <c:pt idx="3">
                  <c:v>202427.4</c:v>
                </c:pt>
                <c:pt idx="4">
                  <c:v>1431919.03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2F4-4B14-8819-11F9F47777AF}"/>
            </c:ext>
          </c:extLst>
        </c:ser>
        <c:ser>
          <c:idx val="2"/>
          <c:order val="2"/>
          <c:tx>
            <c:strRef>
              <c:f>Balance!$A$6</c:f>
              <c:strCache>
                <c:ptCount val="1"/>
                <c:pt idx="0">
                  <c:v>DS</c:v>
                </c:pt>
              </c:strCache>
            </c:strRef>
          </c:tx>
          <c:spPr>
            <a:ln w="34925" cap="rnd">
              <a:solidFill>
                <a:schemeClr val="accent3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Balance!$B$6:$M$6</c:f>
              <c:numCache>
                <c:formatCode>_("$"* #,##0.00_);_("$"* \(#,##0.00\);_("$"* "-"??_);_(@_)</c:formatCode>
                <c:ptCount val="12"/>
                <c:pt idx="0">
                  <c:v>1167894.0900000001</c:v>
                </c:pt>
                <c:pt idx="1">
                  <c:v>1167344.0900000001</c:v>
                </c:pt>
                <c:pt idx="2">
                  <c:v>1167344.0900000001</c:v>
                </c:pt>
                <c:pt idx="3">
                  <c:v>1167344.0900000001</c:v>
                </c:pt>
                <c:pt idx="4">
                  <c:v>2431801.77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2F4-4B14-8819-11F9F47777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1711327"/>
        <c:axId val="501712159"/>
      </c:lineChart>
      <c:catAx>
        <c:axId val="5017113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712159"/>
        <c:crosses val="autoZero"/>
        <c:auto val="1"/>
        <c:lblAlgn val="ctr"/>
        <c:lblOffset val="100"/>
        <c:noMultiLvlLbl val="0"/>
      </c:catAx>
      <c:valAx>
        <c:axId val="5017121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7113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Education Fund Cash Flow 2023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'Cash Flow'!$A$5</c:f>
              <c:strCache>
                <c:ptCount val="1"/>
                <c:pt idx="0">
                  <c:v>Revenue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Flow'!$B$4:$M$4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Flow'!$B$5:$M$5</c:f>
              <c:numCache>
                <c:formatCode>_("$"* #,##0.00_);_("$"* \(#,##0.00\);_("$"* "-"??_);_(@_)</c:formatCode>
                <c:ptCount val="12"/>
                <c:pt idx="0">
                  <c:v>906784.63</c:v>
                </c:pt>
                <c:pt idx="1">
                  <c:v>903364.2</c:v>
                </c:pt>
                <c:pt idx="2">
                  <c:v>902772.94</c:v>
                </c:pt>
                <c:pt idx="3">
                  <c:v>887080.13</c:v>
                </c:pt>
                <c:pt idx="4">
                  <c:v>885927.02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22-4BF9-A070-048E074C7840}"/>
            </c:ext>
          </c:extLst>
        </c:ser>
        <c:ser>
          <c:idx val="1"/>
          <c:order val="1"/>
          <c:tx>
            <c:strRef>
              <c:f>'Cash Flow'!$A$6</c:f>
              <c:strCache>
                <c:ptCount val="1"/>
                <c:pt idx="0">
                  <c:v>Expenditures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Flow'!$B$4:$M$4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Flow'!$B$6:$M$6</c:f>
              <c:numCache>
                <c:formatCode>_("$"* #,##0.00_);_("$"* \(#,##0.00\);_("$"* "-"??_);_(@_)</c:formatCode>
                <c:ptCount val="12"/>
                <c:pt idx="0">
                  <c:v>787765.79</c:v>
                </c:pt>
                <c:pt idx="1">
                  <c:v>839017.91</c:v>
                </c:pt>
                <c:pt idx="2">
                  <c:v>1302276.04</c:v>
                </c:pt>
                <c:pt idx="3">
                  <c:v>944588.63</c:v>
                </c:pt>
                <c:pt idx="4">
                  <c:v>919585.44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22-4BF9-A070-048E074C78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505566767"/>
        <c:axId val="505568431"/>
      </c:barChart>
      <c:catAx>
        <c:axId val="5055667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5568431"/>
        <c:crosses val="autoZero"/>
        <c:auto val="1"/>
        <c:lblAlgn val="ctr"/>
        <c:lblOffset val="100"/>
        <c:noMultiLvlLbl val="0"/>
      </c:catAx>
      <c:valAx>
        <c:axId val="5055684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5566767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Operations Fund Cash Flow 2023	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'Cash Flow'!$A$10</c:f>
              <c:strCache>
                <c:ptCount val="1"/>
                <c:pt idx="0">
                  <c:v>Revenue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Flow'!$B$9:$M$9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Flow'!$B$10:$M$10</c:f>
              <c:numCache>
                <c:formatCode>_("$"* #,##0.00_);_("$"* \(#,##0.00\);_("$"* "-"??_);_(@_)</c:formatCode>
                <c:ptCount val="12"/>
                <c:pt idx="0">
                  <c:v>106061.23</c:v>
                </c:pt>
                <c:pt idx="1">
                  <c:v>157547.19</c:v>
                </c:pt>
                <c:pt idx="2">
                  <c:v>138009.95000000001</c:v>
                </c:pt>
                <c:pt idx="3">
                  <c:v>134218.20000000001</c:v>
                </c:pt>
                <c:pt idx="4">
                  <c:v>1678590.52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B8-4E3C-A60F-2716281E0A18}"/>
            </c:ext>
          </c:extLst>
        </c:ser>
        <c:ser>
          <c:idx val="1"/>
          <c:order val="1"/>
          <c:tx>
            <c:strRef>
              <c:f>'Cash Flow'!$A$11</c:f>
              <c:strCache>
                <c:ptCount val="1"/>
                <c:pt idx="0">
                  <c:v>Expenditures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Flow'!$B$9:$M$9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Flow'!$B$11:$M$11</c:f>
              <c:numCache>
                <c:formatCode>_("$"* #,##0.00_);_("$"* \(#,##0.00\);_("$"* "-"??_);_(@_)</c:formatCode>
                <c:ptCount val="12"/>
                <c:pt idx="0">
                  <c:v>399359.56</c:v>
                </c:pt>
                <c:pt idx="1">
                  <c:v>428407.22</c:v>
                </c:pt>
                <c:pt idx="2">
                  <c:v>424017.72</c:v>
                </c:pt>
                <c:pt idx="3">
                  <c:v>307410.21000000002</c:v>
                </c:pt>
                <c:pt idx="4">
                  <c:v>449098.89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1B8-4E3C-A60F-2716281E0A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501935263"/>
        <c:axId val="501937759"/>
      </c:barChart>
      <c:catAx>
        <c:axId val="5019352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937759"/>
        <c:crosses val="autoZero"/>
        <c:auto val="1"/>
        <c:lblAlgn val="ctr"/>
        <c:lblOffset val="100"/>
        <c:noMultiLvlLbl val="0"/>
      </c:catAx>
      <c:valAx>
        <c:axId val="5019377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935263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Bond Fund Balances 2023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'Bond Fund Balances'!$A$3</c:f>
              <c:strCache>
                <c:ptCount val="1"/>
                <c:pt idx="0">
                  <c:v>Solar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Balances'!$B$3:$M$3</c:f>
              <c:numCache>
                <c:formatCode>_("$"* #,##0.00_);_("$"* \(#,##0.00\);_("$"* "-"??_);_(@_)</c:formatCode>
                <c:ptCount val="12"/>
                <c:pt idx="0">
                  <c:v>21047.27</c:v>
                </c:pt>
                <c:pt idx="1">
                  <c:v>21047.27</c:v>
                </c:pt>
                <c:pt idx="2">
                  <c:v>21047.27</c:v>
                </c:pt>
                <c:pt idx="3">
                  <c:v>21047.27</c:v>
                </c:pt>
                <c:pt idx="4">
                  <c:v>21047.27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E3F-48D3-8F2A-841560D9EBA4}"/>
            </c:ext>
          </c:extLst>
        </c:ser>
        <c:ser>
          <c:idx val="2"/>
          <c:order val="2"/>
          <c:tx>
            <c:strRef>
              <c:f>'Bond Fund Balances'!$A$4</c:f>
              <c:strCache>
                <c:ptCount val="1"/>
                <c:pt idx="0">
                  <c:v>Outdoor 2022C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Balances'!$B$4:$M$4</c:f>
              <c:numCache>
                <c:formatCode>_("$"* #,##0.00_);_("$"* \(#,##0.00\);_("$"* "-"??_);_(@_)</c:formatCode>
                <c:ptCount val="12"/>
                <c:pt idx="0">
                  <c:v>812203.67</c:v>
                </c:pt>
                <c:pt idx="1">
                  <c:v>739237.66</c:v>
                </c:pt>
                <c:pt idx="2">
                  <c:v>699598.77</c:v>
                </c:pt>
                <c:pt idx="3">
                  <c:v>696055.65</c:v>
                </c:pt>
                <c:pt idx="4">
                  <c:v>500406.83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E3F-48D3-8F2A-841560D9EBA4}"/>
            </c:ext>
          </c:extLst>
        </c:ser>
        <c:ser>
          <c:idx val="3"/>
          <c:order val="3"/>
          <c:tx>
            <c:strRef>
              <c:f>'Bond Fund Balances'!$A$5</c:f>
              <c:strCache>
                <c:ptCount val="1"/>
                <c:pt idx="0">
                  <c:v>HS Interior 2022A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Balances'!$B$5:$M$5</c:f>
              <c:numCache>
                <c:formatCode>_("$"* #,##0.00_);_("$"* \(#,##0.00\);_("$"* "-"??_);_(@_)</c:formatCode>
                <c:ptCount val="12"/>
                <c:pt idx="0">
                  <c:v>3043303.17</c:v>
                </c:pt>
                <c:pt idx="1">
                  <c:v>2604299.7000000002</c:v>
                </c:pt>
                <c:pt idx="2">
                  <c:v>2388495.69</c:v>
                </c:pt>
                <c:pt idx="3">
                  <c:v>2258565.23</c:v>
                </c:pt>
                <c:pt idx="4">
                  <c:v>1838983.62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E3F-48D3-8F2A-841560D9EBA4}"/>
            </c:ext>
          </c:extLst>
        </c:ser>
        <c:ser>
          <c:idx val="4"/>
          <c:order val="4"/>
          <c:tx>
            <c:strRef>
              <c:f>'Bond Fund Balances'!$A$6</c:f>
              <c:strCache>
                <c:ptCount val="1"/>
                <c:pt idx="0">
                  <c:v>Elem Interior 2022B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Balances'!$B$6:$M$6</c:f>
              <c:numCache>
                <c:formatCode>_("$"* #,##0.00_);_("$"* \(#,##0.00\);_("$"* "-"??_);_(@_)</c:formatCode>
                <c:ptCount val="12"/>
                <c:pt idx="0">
                  <c:v>2638421.29</c:v>
                </c:pt>
                <c:pt idx="1">
                  <c:v>2287974.36</c:v>
                </c:pt>
                <c:pt idx="2">
                  <c:v>1807581.97</c:v>
                </c:pt>
                <c:pt idx="3">
                  <c:v>1454475.7</c:v>
                </c:pt>
                <c:pt idx="4">
                  <c:v>1331291.27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E3F-48D3-8F2A-841560D9EBA4}"/>
            </c:ext>
          </c:extLst>
        </c:ser>
        <c:ser>
          <c:idx val="5"/>
          <c:order val="5"/>
          <c:tx>
            <c:strRef>
              <c:f>'Bond Fund Balances'!$A$7</c:f>
              <c:strCache>
                <c:ptCount val="1"/>
                <c:pt idx="0">
                  <c:v>MS Interior 2023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Balances'!$B$7:$M$7</c:f>
              <c:numCache>
                <c:formatCode>_("$"* #,##0.00_);_("$"* \(#,##0.00\);_("$"* "-"??_);_(@_)</c:formatCode>
                <c:ptCount val="12"/>
                <c:pt idx="0">
                  <c:v>-127917.27</c:v>
                </c:pt>
                <c:pt idx="1">
                  <c:v>-283657.26</c:v>
                </c:pt>
                <c:pt idx="2">
                  <c:v>-349069.56</c:v>
                </c:pt>
                <c:pt idx="3">
                  <c:v>-358836.09</c:v>
                </c:pt>
                <c:pt idx="4">
                  <c:v>-362199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E3F-48D3-8F2A-841560D9EBA4}"/>
            </c:ext>
          </c:extLst>
        </c:ser>
        <c:ser>
          <c:idx val="6"/>
          <c:order val="6"/>
          <c:tx>
            <c:strRef>
              <c:f>'Bond Fund Balances'!$A$8</c:f>
              <c:strCache>
                <c:ptCount val="1"/>
                <c:pt idx="0">
                  <c:v>HS Interior 2024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Balances'!$B$8:$M$8</c:f>
              <c:numCache>
                <c:formatCode>_("$"* #,##0.00_);_("$"* \(#,##0.00\);_("$"* "-"??_);_(@_)</c:formatCode>
                <c:ptCount val="12"/>
                <c:pt idx="0">
                  <c:v>-23035</c:v>
                </c:pt>
                <c:pt idx="1">
                  <c:v>-23030</c:v>
                </c:pt>
                <c:pt idx="2">
                  <c:v>-23035</c:v>
                </c:pt>
                <c:pt idx="3">
                  <c:v>-23035</c:v>
                </c:pt>
                <c:pt idx="4">
                  <c:v>-23035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E3F-48D3-8F2A-841560D9EB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499296223"/>
        <c:axId val="499296639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'Bond Fund Balances'!$A$2</c15:sqref>
                        </c15:formulaRef>
                      </c:ext>
                    </c:extLst>
                    <c:strCache>
                      <c:ptCount val="1"/>
                      <c:pt idx="0">
                        <c:v>Sev</c:v>
                      </c:pt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satMod val="103000"/>
                          <a:lumMod val="102000"/>
                          <a:tint val="94000"/>
                        </a:schemeClr>
                      </a:gs>
                      <a:gs pos="50000">
                        <a:schemeClr val="accent1">
                          <a:satMod val="110000"/>
                          <a:lumMod val="100000"/>
                          <a:shade val="100000"/>
                        </a:schemeClr>
                      </a:gs>
                      <a:gs pos="100000">
                        <a:schemeClr val="accent1">
                          <a:lumMod val="99000"/>
                          <a:satMod val="120000"/>
                          <a:shade val="78000"/>
                        </a:schemeClr>
                      </a:gs>
                    </a:gsLst>
                    <a:lin ang="5400000" scaled="0"/>
                  </a:gradFill>
                  <a:ln>
                    <a:noFill/>
                  </a:ln>
                  <a:effectLst>
                    <a:outerShdw blurRad="57150" dist="19050" dir="5400000" algn="ctr" rotWithShape="0">
                      <a:srgbClr val="000000">
                        <a:alpha val="63000"/>
                      </a:srgbClr>
                    </a:outerShdw>
                  </a:effectLst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'Bond Fund Balances'!$B$1:$M$1</c15:sqref>
                        </c15:formulaRef>
                      </c:ext>
                    </c:extLst>
                    <c:strCache>
                      <c:ptCount val="12"/>
                      <c:pt idx="0">
                        <c:v>Jan</c:v>
                      </c:pt>
                      <c:pt idx="1">
                        <c:v>Feb</c:v>
                      </c:pt>
                      <c:pt idx="2">
                        <c:v>Mar</c:v>
                      </c:pt>
                      <c:pt idx="3">
                        <c:v>Apr</c:v>
                      </c:pt>
                      <c:pt idx="4">
                        <c:v>May</c:v>
                      </c:pt>
                      <c:pt idx="5">
                        <c:v>Jun</c:v>
                      </c:pt>
                      <c:pt idx="6">
                        <c:v>Jul</c:v>
                      </c:pt>
                      <c:pt idx="7">
                        <c:v>Aug</c:v>
                      </c:pt>
                      <c:pt idx="8">
                        <c:v>Sep</c:v>
                      </c:pt>
                      <c:pt idx="9">
                        <c:v>Oct</c:v>
                      </c:pt>
                      <c:pt idx="10">
                        <c:v>Nov</c:v>
                      </c:pt>
                      <c:pt idx="11">
                        <c:v>Dec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'Bond Fund Balances'!$B$2:$M$2</c15:sqref>
                        </c15:formulaRef>
                      </c:ext>
                    </c:extLst>
                    <c:numCache>
                      <c:formatCode>_("$"* #,##0.00_);_("$"* \(#,##0.00\);_("$"* "-"??_);_(@_)</c:formatCode>
                      <c:ptCount val="12"/>
                      <c:pt idx="0">
                        <c:v>57634.07</c:v>
                      </c:pt>
                      <c:pt idx="1">
                        <c:v>56779.07</c:v>
                      </c:pt>
                      <c:pt idx="2">
                        <c:v>55888.07</c:v>
                      </c:pt>
                      <c:pt idx="3">
                        <c:v>55888.07</c:v>
                      </c:pt>
                      <c:pt idx="4">
                        <c:v>55888.07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8E3F-48D3-8F2A-841560D9EBA4}"/>
                  </c:ext>
                </c:extLst>
              </c15:ser>
            </c15:filteredBarSeries>
          </c:ext>
        </c:extLst>
      </c:barChart>
      <c:catAx>
        <c:axId val="4992962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96639"/>
        <c:crossesAt val="0"/>
        <c:auto val="1"/>
        <c:lblAlgn val="ctr"/>
        <c:lblOffset val="100"/>
        <c:noMultiLvlLbl val="0"/>
      </c:catAx>
      <c:valAx>
        <c:axId val="499296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96223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2023 Fund Balances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Balance!$A$4</c:f>
              <c:strCache>
                <c:ptCount val="1"/>
                <c:pt idx="0">
                  <c:v>Ed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Balance!$B$4:$M$4</c:f>
              <c:numCache>
                <c:formatCode>_("$"* #,##0.00_);_("$"* \(#,##0.00\);_("$"* "-"??_);_(@_)</c:formatCode>
                <c:ptCount val="12"/>
                <c:pt idx="0">
                  <c:v>758392.03</c:v>
                </c:pt>
                <c:pt idx="1">
                  <c:v>822738.32</c:v>
                </c:pt>
                <c:pt idx="2">
                  <c:v>423235.22</c:v>
                </c:pt>
                <c:pt idx="3">
                  <c:v>365726.71999999997</c:v>
                </c:pt>
                <c:pt idx="4">
                  <c:v>332068.3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C09-4ADF-A880-A30B78ECC125}"/>
            </c:ext>
          </c:extLst>
        </c:ser>
        <c:ser>
          <c:idx val="1"/>
          <c:order val="1"/>
          <c:tx>
            <c:strRef>
              <c:f>Balance!$A$5</c:f>
              <c:strCache>
                <c:ptCount val="1"/>
                <c:pt idx="0">
                  <c:v>Ops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Balance!$B$5:$M$5</c:f>
              <c:numCache>
                <c:formatCode>_("$"* #,##0.00_);_("$"* \(#,##0.00\);_("$"* "-"??_);_(@_)</c:formatCode>
                <c:ptCount val="12"/>
                <c:pt idx="0">
                  <c:v>932487.21</c:v>
                </c:pt>
                <c:pt idx="1">
                  <c:v>661627.18000000005</c:v>
                </c:pt>
                <c:pt idx="2">
                  <c:v>375619.41</c:v>
                </c:pt>
                <c:pt idx="3">
                  <c:v>202427.4</c:v>
                </c:pt>
                <c:pt idx="4">
                  <c:v>1431919.03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C09-4ADF-A880-A30B78ECC1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1711327"/>
        <c:axId val="501712159"/>
      </c:lineChart>
      <c:catAx>
        <c:axId val="5017113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712159"/>
        <c:crosses val="autoZero"/>
        <c:auto val="1"/>
        <c:lblAlgn val="ctr"/>
        <c:lblOffset val="100"/>
        <c:noMultiLvlLbl val="0"/>
      </c:catAx>
      <c:valAx>
        <c:axId val="5017121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7113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Bond Fund Balances 2023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'Bond Fund Balances'!$A$2</c:f>
              <c:strCache>
                <c:ptCount val="1"/>
                <c:pt idx="0">
                  <c:v>Sev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Balances'!$B$2:$M$2</c:f>
              <c:numCache>
                <c:formatCode>_("$"* #,##0.00_);_("$"* \(#,##0.00\);_("$"* "-"??_);_(@_)</c:formatCode>
                <c:ptCount val="12"/>
                <c:pt idx="0">
                  <c:v>57634.07</c:v>
                </c:pt>
                <c:pt idx="1">
                  <c:v>56779.07</c:v>
                </c:pt>
                <c:pt idx="2">
                  <c:v>55888.07</c:v>
                </c:pt>
                <c:pt idx="3">
                  <c:v>55888.07</c:v>
                </c:pt>
                <c:pt idx="4">
                  <c:v>55888.07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0E-438C-AB32-01C6C33D9366}"/>
            </c:ext>
          </c:extLst>
        </c:ser>
        <c:ser>
          <c:idx val="2"/>
          <c:order val="2"/>
          <c:tx>
            <c:strRef>
              <c:f>'Bond Fund Balances'!$A$3</c:f>
              <c:strCache>
                <c:ptCount val="1"/>
                <c:pt idx="0">
                  <c:v>Solar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Balances'!$B$3:$M$3</c:f>
              <c:numCache>
                <c:formatCode>_("$"* #,##0.00_);_("$"* \(#,##0.00\);_("$"* "-"??_);_(@_)</c:formatCode>
                <c:ptCount val="12"/>
                <c:pt idx="0">
                  <c:v>21047.27</c:v>
                </c:pt>
                <c:pt idx="1">
                  <c:v>21047.27</c:v>
                </c:pt>
                <c:pt idx="2">
                  <c:v>21047.27</c:v>
                </c:pt>
                <c:pt idx="3">
                  <c:v>21047.27</c:v>
                </c:pt>
                <c:pt idx="4">
                  <c:v>21047.27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E0E-438C-AB32-01C6C33D9366}"/>
            </c:ext>
          </c:extLst>
        </c:ser>
        <c:ser>
          <c:idx val="3"/>
          <c:order val="3"/>
          <c:tx>
            <c:strRef>
              <c:f>'Bond Fund Balances'!$A$4</c:f>
              <c:strCache>
                <c:ptCount val="1"/>
                <c:pt idx="0">
                  <c:v>Outdoor 2022C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Balances'!$B$4:$M$4</c:f>
              <c:numCache>
                <c:formatCode>_("$"* #,##0.00_);_("$"* \(#,##0.00\);_("$"* "-"??_);_(@_)</c:formatCode>
                <c:ptCount val="12"/>
                <c:pt idx="0">
                  <c:v>812203.67</c:v>
                </c:pt>
                <c:pt idx="1">
                  <c:v>739237.66</c:v>
                </c:pt>
                <c:pt idx="2">
                  <c:v>699598.77</c:v>
                </c:pt>
                <c:pt idx="3">
                  <c:v>696055.65</c:v>
                </c:pt>
                <c:pt idx="4">
                  <c:v>500406.83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0E-438C-AB32-01C6C33D9366}"/>
            </c:ext>
          </c:extLst>
        </c:ser>
        <c:ser>
          <c:idx val="4"/>
          <c:order val="4"/>
          <c:tx>
            <c:strRef>
              <c:f>'Bond Fund Balances'!$A$5</c:f>
              <c:strCache>
                <c:ptCount val="1"/>
                <c:pt idx="0">
                  <c:v>HS Interior 2022A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Balances'!$B$5:$M$5</c:f>
              <c:numCache>
                <c:formatCode>_("$"* #,##0.00_);_("$"* \(#,##0.00\);_("$"* "-"??_);_(@_)</c:formatCode>
                <c:ptCount val="12"/>
                <c:pt idx="0">
                  <c:v>3043303.17</c:v>
                </c:pt>
                <c:pt idx="1">
                  <c:v>2604299.7000000002</c:v>
                </c:pt>
                <c:pt idx="2">
                  <c:v>2388495.69</c:v>
                </c:pt>
                <c:pt idx="3">
                  <c:v>2258565.23</c:v>
                </c:pt>
                <c:pt idx="4">
                  <c:v>1838983.62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E0E-438C-AB32-01C6C33D9366}"/>
            </c:ext>
          </c:extLst>
        </c:ser>
        <c:ser>
          <c:idx val="5"/>
          <c:order val="5"/>
          <c:tx>
            <c:strRef>
              <c:f>'Bond Fund Balances'!$A$6</c:f>
              <c:strCache>
                <c:ptCount val="1"/>
                <c:pt idx="0">
                  <c:v>Elem Interior 2022B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Balances'!$B$6:$M$6</c:f>
              <c:numCache>
                <c:formatCode>_("$"* #,##0.00_);_("$"* \(#,##0.00\);_("$"* "-"??_);_(@_)</c:formatCode>
                <c:ptCount val="12"/>
                <c:pt idx="0">
                  <c:v>2638421.29</c:v>
                </c:pt>
                <c:pt idx="1">
                  <c:v>2287974.36</c:v>
                </c:pt>
                <c:pt idx="2">
                  <c:v>1807581.97</c:v>
                </c:pt>
                <c:pt idx="3">
                  <c:v>1454475.7</c:v>
                </c:pt>
                <c:pt idx="4">
                  <c:v>1331291.27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E0E-438C-AB32-01C6C33D9366}"/>
            </c:ext>
          </c:extLst>
        </c:ser>
        <c:ser>
          <c:idx val="6"/>
          <c:order val="6"/>
          <c:tx>
            <c:strRef>
              <c:f>'Bond Fund Balances'!$A$7</c:f>
              <c:strCache>
                <c:ptCount val="1"/>
                <c:pt idx="0">
                  <c:v>MS Interior 2023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Balances'!$B$7:$M$7</c:f>
              <c:numCache>
                <c:formatCode>_("$"* #,##0.00_);_("$"* \(#,##0.00\);_("$"* "-"??_);_(@_)</c:formatCode>
                <c:ptCount val="12"/>
                <c:pt idx="0">
                  <c:v>-127917.27</c:v>
                </c:pt>
                <c:pt idx="1">
                  <c:v>-283657.26</c:v>
                </c:pt>
                <c:pt idx="2">
                  <c:v>-349069.56</c:v>
                </c:pt>
                <c:pt idx="3">
                  <c:v>-358836.09</c:v>
                </c:pt>
                <c:pt idx="4">
                  <c:v>-362199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E0E-438C-AB32-01C6C33D93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499296223"/>
        <c:axId val="499296639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Sheet3!#REF!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satMod val="103000"/>
                          <a:lumMod val="102000"/>
                          <a:tint val="94000"/>
                        </a:schemeClr>
                      </a:gs>
                      <a:gs pos="50000">
                        <a:schemeClr val="accent1">
                          <a:satMod val="110000"/>
                          <a:lumMod val="100000"/>
                          <a:shade val="100000"/>
                        </a:schemeClr>
                      </a:gs>
                      <a:gs pos="100000">
                        <a:schemeClr val="accent1">
                          <a:lumMod val="99000"/>
                          <a:satMod val="120000"/>
                          <a:shade val="78000"/>
                        </a:schemeClr>
                      </a:gs>
                    </a:gsLst>
                    <a:lin ang="5400000" scaled="0"/>
                  </a:gradFill>
                  <a:ln>
                    <a:noFill/>
                  </a:ln>
                  <a:effectLst>
                    <a:outerShdw blurRad="57150" dist="19050" dir="5400000" algn="ctr" rotWithShape="0">
                      <a:srgbClr val="000000">
                        <a:alpha val="63000"/>
                      </a:srgbClr>
                    </a:outerShdw>
                  </a:effectLst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'Bond Fund Balances'!$B$1:$M$1</c15:sqref>
                        </c15:formulaRef>
                      </c:ext>
                    </c:extLst>
                    <c:strCache>
                      <c:ptCount val="12"/>
                      <c:pt idx="0">
                        <c:v>Jan</c:v>
                      </c:pt>
                      <c:pt idx="1">
                        <c:v>Feb</c:v>
                      </c:pt>
                      <c:pt idx="2">
                        <c:v>Mar</c:v>
                      </c:pt>
                      <c:pt idx="3">
                        <c:v>Apr</c:v>
                      </c:pt>
                      <c:pt idx="4">
                        <c:v>May</c:v>
                      </c:pt>
                      <c:pt idx="5">
                        <c:v>Jun</c:v>
                      </c:pt>
                      <c:pt idx="6">
                        <c:v>Jul</c:v>
                      </c:pt>
                      <c:pt idx="7">
                        <c:v>Aug</c:v>
                      </c:pt>
                      <c:pt idx="8">
                        <c:v>Sep</c:v>
                      </c:pt>
                      <c:pt idx="9">
                        <c:v>Oct</c:v>
                      </c:pt>
                      <c:pt idx="10">
                        <c:v>Nov</c:v>
                      </c:pt>
                      <c:pt idx="11">
                        <c:v>Dec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Sheet3!#REF!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6-2E0E-438C-AB32-01C6C33D9366}"/>
                  </c:ext>
                </c:extLst>
              </c15:ser>
            </c15:filteredBarSeries>
          </c:ext>
        </c:extLst>
      </c:barChart>
      <c:catAx>
        <c:axId val="4992962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96639"/>
        <c:crossesAt val="0"/>
        <c:auto val="1"/>
        <c:lblAlgn val="ctr"/>
        <c:lblOffset val="100"/>
        <c:noMultiLvlLbl val="0"/>
      </c:catAx>
      <c:valAx>
        <c:axId val="499296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96223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Operations Fund Cash Flow 2023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'Cash Flow'!$A$10</c:f>
              <c:strCache>
                <c:ptCount val="1"/>
                <c:pt idx="0">
                  <c:v>Revenue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Flow'!$B$9:$M$9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Flow'!$B$10:$M$10</c:f>
              <c:numCache>
                <c:formatCode>_("$"* #,##0.00_);_("$"* \(#,##0.00\);_("$"* "-"??_);_(@_)</c:formatCode>
                <c:ptCount val="12"/>
                <c:pt idx="0">
                  <c:v>106061.23</c:v>
                </c:pt>
                <c:pt idx="1">
                  <c:v>157547.19</c:v>
                </c:pt>
                <c:pt idx="2">
                  <c:v>138009.95000000001</c:v>
                </c:pt>
                <c:pt idx="3">
                  <c:v>134218.20000000001</c:v>
                </c:pt>
                <c:pt idx="4">
                  <c:v>1678590.52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53-407C-9CC2-5F2F013B285E}"/>
            </c:ext>
          </c:extLst>
        </c:ser>
        <c:ser>
          <c:idx val="1"/>
          <c:order val="1"/>
          <c:tx>
            <c:strRef>
              <c:f>'Cash Flow'!$A$11</c:f>
              <c:strCache>
                <c:ptCount val="1"/>
                <c:pt idx="0">
                  <c:v>Expenditures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Flow'!$B$9:$M$9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Flow'!$B$11:$M$11</c:f>
              <c:numCache>
                <c:formatCode>_("$"* #,##0.00_);_("$"* \(#,##0.00\);_("$"* "-"??_);_(@_)</c:formatCode>
                <c:ptCount val="12"/>
                <c:pt idx="0">
                  <c:v>399359.56</c:v>
                </c:pt>
                <c:pt idx="1">
                  <c:v>428407.22</c:v>
                </c:pt>
                <c:pt idx="2">
                  <c:v>424017.72</c:v>
                </c:pt>
                <c:pt idx="3">
                  <c:v>307410.21000000002</c:v>
                </c:pt>
                <c:pt idx="4">
                  <c:v>449098.89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53-407C-9CC2-5F2F013B28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501935263"/>
        <c:axId val="501937759"/>
      </c:barChart>
      <c:catAx>
        <c:axId val="5019352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937759"/>
        <c:crosses val="autoZero"/>
        <c:auto val="1"/>
        <c:lblAlgn val="ctr"/>
        <c:lblOffset val="100"/>
        <c:noMultiLvlLbl val="0"/>
      </c:catAx>
      <c:valAx>
        <c:axId val="5019377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935263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Education Fund Cash Flow 2023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'Cash Flow'!$A$5</c:f>
              <c:strCache>
                <c:ptCount val="1"/>
                <c:pt idx="0">
                  <c:v>Revenue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Flow'!$B$4:$M$4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Flow'!$B$5:$M$5</c:f>
              <c:numCache>
                <c:formatCode>_("$"* #,##0.00_);_("$"* \(#,##0.00\);_("$"* "-"??_);_(@_)</c:formatCode>
                <c:ptCount val="12"/>
                <c:pt idx="0">
                  <c:v>906784.63</c:v>
                </c:pt>
                <c:pt idx="1">
                  <c:v>903364.2</c:v>
                </c:pt>
                <c:pt idx="2">
                  <c:v>902772.94</c:v>
                </c:pt>
                <c:pt idx="3">
                  <c:v>887080.13</c:v>
                </c:pt>
                <c:pt idx="4">
                  <c:v>885927.02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4A-4523-9717-E6389694E800}"/>
            </c:ext>
          </c:extLst>
        </c:ser>
        <c:ser>
          <c:idx val="1"/>
          <c:order val="1"/>
          <c:tx>
            <c:strRef>
              <c:f>'Cash Flow'!$A$6</c:f>
              <c:strCache>
                <c:ptCount val="1"/>
                <c:pt idx="0">
                  <c:v>Expenditures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Flow'!$B$4:$M$4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Flow'!$B$6:$M$6</c:f>
              <c:numCache>
                <c:formatCode>_("$"* #,##0.00_);_("$"* \(#,##0.00\);_("$"* "-"??_);_(@_)</c:formatCode>
                <c:ptCount val="12"/>
                <c:pt idx="0">
                  <c:v>787765.79</c:v>
                </c:pt>
                <c:pt idx="1">
                  <c:v>839017.91</c:v>
                </c:pt>
                <c:pt idx="2">
                  <c:v>1302276.04</c:v>
                </c:pt>
                <c:pt idx="3">
                  <c:v>944588.63</c:v>
                </c:pt>
                <c:pt idx="4">
                  <c:v>919585.44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4A-4523-9717-E6389694E8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505566767"/>
        <c:axId val="505568431"/>
      </c:barChart>
      <c:catAx>
        <c:axId val="5055667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5568431"/>
        <c:crosses val="autoZero"/>
        <c:auto val="1"/>
        <c:lblAlgn val="ctr"/>
        <c:lblOffset val="100"/>
        <c:noMultiLvlLbl val="0"/>
      </c:catAx>
      <c:valAx>
        <c:axId val="5055684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5566767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4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28575</xdr:colOff>
      <xdr:row>15</xdr:row>
      <xdr:rowOff>47625</xdr:rowOff>
    </xdr:from>
    <xdr:to>
      <xdr:col>16</xdr:col>
      <xdr:colOff>333375</xdr:colOff>
      <xdr:row>29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571500</xdr:colOff>
      <xdr:row>15</xdr:row>
      <xdr:rowOff>47625</xdr:rowOff>
    </xdr:from>
    <xdr:to>
      <xdr:col>8</xdr:col>
      <xdr:colOff>514350</xdr:colOff>
      <xdr:row>29</xdr:row>
      <xdr:rowOff>123825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12</xdr:row>
      <xdr:rowOff>161925</xdr:rowOff>
    </xdr:from>
    <xdr:to>
      <xdr:col>7</xdr:col>
      <xdr:colOff>552450</xdr:colOff>
      <xdr:row>28</xdr:row>
      <xdr:rowOff>9525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209550</xdr:colOff>
      <xdr:row>12</xdr:row>
      <xdr:rowOff>152400</xdr:rowOff>
    </xdr:from>
    <xdr:to>
      <xdr:col>16</xdr:col>
      <xdr:colOff>19050</xdr:colOff>
      <xdr:row>27</xdr:row>
      <xdr:rowOff>171450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238125</xdr:colOff>
      <xdr:row>10</xdr:row>
      <xdr:rowOff>38099</xdr:rowOff>
    </xdr:from>
    <xdr:to>
      <xdr:col>20</xdr:col>
      <xdr:colOff>333375</xdr:colOff>
      <xdr:row>32</xdr:row>
      <xdr:rowOff>47625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600074</xdr:colOff>
      <xdr:row>13</xdr:row>
      <xdr:rowOff>85725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47</xdr:row>
      <xdr:rowOff>171450</xdr:rowOff>
    </xdr:from>
    <xdr:to>
      <xdr:col>8</xdr:col>
      <xdr:colOff>542925</xdr:colOff>
      <xdr:row>64</xdr:row>
      <xdr:rowOff>76201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30</xdr:row>
      <xdr:rowOff>47625</xdr:rowOff>
    </xdr:from>
    <xdr:to>
      <xdr:col>9</xdr:col>
      <xdr:colOff>0</xdr:colOff>
      <xdr:row>45</xdr:row>
      <xdr:rowOff>133350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14</xdr:row>
      <xdr:rowOff>0</xdr:rowOff>
    </xdr:from>
    <xdr:to>
      <xdr:col>8</xdr:col>
      <xdr:colOff>590550</xdr:colOff>
      <xdr:row>29</xdr:row>
      <xdr:rowOff>171450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7"/>
  <sheetViews>
    <sheetView workbookViewId="0">
      <selection activeCell="G6" sqref="G6"/>
    </sheetView>
  </sheetViews>
  <sheetFormatPr defaultRowHeight="15" x14ac:dyDescent="0.25"/>
  <cols>
    <col min="2" max="2" width="14.5703125" customWidth="1"/>
    <col min="3" max="13" width="14.28515625" bestFit="1" customWidth="1"/>
  </cols>
  <sheetData>
    <row r="3" spans="1:13" x14ac:dyDescent="0.25">
      <c r="B3" t="s">
        <v>0</v>
      </c>
      <c r="C3" t="s">
        <v>1</v>
      </c>
      <c r="D3" t="s">
        <v>2</v>
      </c>
      <c r="E3" t="s">
        <v>3</v>
      </c>
      <c r="F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</row>
    <row r="4" spans="1:13" x14ac:dyDescent="0.25">
      <c r="A4" s="2" t="s">
        <v>12</v>
      </c>
      <c r="B4" s="1">
        <v>758392.03</v>
      </c>
      <c r="C4" s="1">
        <v>822738.32</v>
      </c>
      <c r="D4" s="1">
        <v>423235.22</v>
      </c>
      <c r="E4" s="1">
        <v>365726.71999999997</v>
      </c>
      <c r="F4" s="1">
        <v>332068.3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</row>
    <row r="5" spans="1:13" x14ac:dyDescent="0.25">
      <c r="A5" s="2" t="s">
        <v>13</v>
      </c>
      <c r="B5" s="1">
        <v>932487.21</v>
      </c>
      <c r="C5" s="1">
        <v>661627.18000000005</v>
      </c>
      <c r="D5" s="1">
        <v>375619.41</v>
      </c>
      <c r="E5" s="1">
        <v>202427.4</v>
      </c>
      <c r="F5" s="1">
        <v>1431919.03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</row>
    <row r="6" spans="1:13" x14ac:dyDescent="0.25">
      <c r="A6" s="2" t="s">
        <v>14</v>
      </c>
      <c r="B6" s="1">
        <v>1167894.0900000001</v>
      </c>
      <c r="C6" s="1">
        <v>1167344.0900000001</v>
      </c>
      <c r="D6" s="1">
        <v>1167344.0900000001</v>
      </c>
      <c r="E6" s="1">
        <v>1167344.0900000001</v>
      </c>
      <c r="F6" s="1">
        <v>2431801.77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</row>
    <row r="7" spans="1:13" x14ac:dyDescent="0.25">
      <c r="B7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11"/>
  <sheetViews>
    <sheetView workbookViewId="0">
      <selection activeCell="F12" sqref="F12"/>
    </sheetView>
  </sheetViews>
  <sheetFormatPr defaultRowHeight="15" x14ac:dyDescent="0.25"/>
  <cols>
    <col min="1" max="1" width="13.5703125" customWidth="1"/>
    <col min="2" max="2" width="14.28515625" bestFit="1" customWidth="1"/>
    <col min="3" max="3" width="12.5703125" bestFit="1" customWidth="1"/>
    <col min="4" max="9" width="14.28515625" bestFit="1" customWidth="1"/>
    <col min="10" max="10" width="14.5703125" customWidth="1"/>
    <col min="11" max="12" width="14.28515625" bestFit="1" customWidth="1"/>
    <col min="13" max="13" width="15.28515625" bestFit="1" customWidth="1"/>
  </cols>
  <sheetData>
    <row r="3" spans="1:13" x14ac:dyDescent="0.25">
      <c r="A3" s="2" t="s">
        <v>16</v>
      </c>
    </row>
    <row r="4" spans="1:13" x14ac:dyDescent="0.25">
      <c r="B4" t="s">
        <v>0</v>
      </c>
      <c r="C4" t="s">
        <v>1</v>
      </c>
      <c r="D4" t="s">
        <v>2</v>
      </c>
      <c r="E4" t="s">
        <v>3</v>
      </c>
      <c r="F4" t="s">
        <v>4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11</v>
      </c>
    </row>
    <row r="5" spans="1:13" x14ac:dyDescent="0.25">
      <c r="A5" t="s">
        <v>15</v>
      </c>
      <c r="B5" s="1">
        <v>906784.63</v>
      </c>
      <c r="C5" s="1">
        <v>903364.2</v>
      </c>
      <c r="D5" s="1">
        <v>902772.94</v>
      </c>
      <c r="E5" s="1">
        <v>887080.13</v>
      </c>
      <c r="F5" s="1">
        <v>885927.02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</row>
    <row r="6" spans="1:13" x14ac:dyDescent="0.25">
      <c r="A6" t="s">
        <v>22</v>
      </c>
      <c r="B6" s="1">
        <v>787765.79</v>
      </c>
      <c r="C6" s="1">
        <v>839017.91</v>
      </c>
      <c r="D6" s="1">
        <v>1302276.04</v>
      </c>
      <c r="E6" s="1">
        <v>944588.63</v>
      </c>
      <c r="F6" s="1">
        <v>919585.44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</row>
    <row r="7" spans="1:13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5">
      <c r="A8" s="2" t="s">
        <v>17</v>
      </c>
    </row>
    <row r="9" spans="1:13" x14ac:dyDescent="0.25">
      <c r="B9" t="s">
        <v>0</v>
      </c>
      <c r="C9" t="s">
        <v>1</v>
      </c>
      <c r="D9" t="s">
        <v>2</v>
      </c>
      <c r="E9" t="s">
        <v>3</v>
      </c>
      <c r="F9" t="s">
        <v>4</v>
      </c>
      <c r="G9" t="s">
        <v>5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11</v>
      </c>
    </row>
    <row r="10" spans="1:13" x14ac:dyDescent="0.25">
      <c r="A10" t="s">
        <v>15</v>
      </c>
      <c r="B10" s="1">
        <v>106061.23</v>
      </c>
      <c r="C10" s="1">
        <v>157547.19</v>
      </c>
      <c r="D10" s="1">
        <v>138009.95000000001</v>
      </c>
      <c r="E10" s="1">
        <v>134218.20000000001</v>
      </c>
      <c r="F10" s="1">
        <v>1678590.52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</row>
    <row r="11" spans="1:13" x14ac:dyDescent="0.25">
      <c r="A11" t="s">
        <v>22</v>
      </c>
      <c r="B11" s="1">
        <v>399359.56</v>
      </c>
      <c r="C11" s="1">
        <v>428407.22</v>
      </c>
      <c r="D11" s="1">
        <v>424017.72</v>
      </c>
      <c r="E11" s="1">
        <v>307410.21000000002</v>
      </c>
      <c r="F11" s="1">
        <v>449098.89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>
      <selection activeCell="F9" sqref="F9"/>
    </sheetView>
  </sheetViews>
  <sheetFormatPr defaultRowHeight="15" x14ac:dyDescent="0.25"/>
  <cols>
    <col min="1" max="1" width="18.28515625" customWidth="1"/>
    <col min="2" max="5" width="14.28515625" bestFit="1" customWidth="1"/>
    <col min="6" max="6" width="15" bestFit="1" customWidth="1"/>
    <col min="7" max="9" width="14.28515625" bestFit="1" customWidth="1"/>
    <col min="10" max="10" width="14.42578125" customWidth="1"/>
    <col min="11" max="12" width="14.28515625" bestFit="1" customWidth="1"/>
    <col min="13" max="13" width="14.85546875" customWidth="1"/>
  </cols>
  <sheetData>
    <row r="1" spans="1:13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</row>
    <row r="2" spans="1:13" x14ac:dyDescent="0.25">
      <c r="A2" t="s">
        <v>18</v>
      </c>
      <c r="B2" s="1">
        <v>57634.07</v>
      </c>
      <c r="C2" s="1">
        <v>56779.07</v>
      </c>
      <c r="D2" s="1">
        <v>55888.07</v>
      </c>
      <c r="E2" s="1">
        <v>55888.07</v>
      </c>
      <c r="F2" s="1">
        <v>55888.07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</row>
    <row r="3" spans="1:13" x14ac:dyDescent="0.25">
      <c r="A3" t="s">
        <v>19</v>
      </c>
      <c r="B3" s="1">
        <v>21047.27</v>
      </c>
      <c r="C3" s="1">
        <v>21047.27</v>
      </c>
      <c r="D3" s="1">
        <v>21047.27</v>
      </c>
      <c r="E3" s="1">
        <v>21047.27</v>
      </c>
      <c r="F3" s="1">
        <v>21047.27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</row>
    <row r="4" spans="1:13" x14ac:dyDescent="0.25">
      <c r="A4" t="s">
        <v>23</v>
      </c>
      <c r="B4" s="1">
        <v>812203.67</v>
      </c>
      <c r="C4" s="1">
        <v>739237.66</v>
      </c>
      <c r="D4" s="1">
        <v>699598.77</v>
      </c>
      <c r="E4" s="1">
        <v>696055.65</v>
      </c>
      <c r="F4" s="1">
        <v>500406.83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</row>
    <row r="5" spans="1:13" x14ac:dyDescent="0.25">
      <c r="A5" t="s">
        <v>25</v>
      </c>
      <c r="B5" s="4">
        <v>3043303.17</v>
      </c>
      <c r="C5" s="1">
        <v>2604299.7000000002</v>
      </c>
      <c r="D5" s="1">
        <v>2388495.69</v>
      </c>
      <c r="E5" s="1">
        <v>2258565.23</v>
      </c>
      <c r="F5" s="1">
        <v>1838983.62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</row>
    <row r="6" spans="1:13" x14ac:dyDescent="0.25">
      <c r="A6" t="s">
        <v>24</v>
      </c>
      <c r="B6" s="4">
        <v>2638421.29</v>
      </c>
      <c r="C6" s="1">
        <v>2287974.36</v>
      </c>
      <c r="D6" s="1">
        <v>1807581.97</v>
      </c>
      <c r="E6" s="1">
        <v>1454475.7</v>
      </c>
      <c r="F6" s="1">
        <v>1331291.27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</row>
    <row r="7" spans="1:13" x14ac:dyDescent="0.25">
      <c r="A7" t="s">
        <v>20</v>
      </c>
      <c r="B7" s="4">
        <v>-127917.27</v>
      </c>
      <c r="C7" s="1">
        <v>-283657.26</v>
      </c>
      <c r="D7" s="1">
        <v>-349069.56</v>
      </c>
      <c r="E7" s="1">
        <v>-358836.09</v>
      </c>
      <c r="F7" s="1">
        <v>-362199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</row>
    <row r="8" spans="1:13" x14ac:dyDescent="0.25">
      <c r="A8" t="s">
        <v>21</v>
      </c>
      <c r="B8" s="4">
        <v>-23035</v>
      </c>
      <c r="C8" s="1">
        <v>-23030</v>
      </c>
      <c r="D8" s="3">
        <v>-23035</v>
      </c>
      <c r="E8" s="3">
        <v>-23035</v>
      </c>
      <c r="F8" s="1">
        <v>-23035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3">
        <v>0</v>
      </c>
      <c r="M8" s="1">
        <v>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zoomScale="130" zoomScaleNormal="130" workbookViewId="0">
      <selection activeCell="L38" sqref="L38"/>
    </sheetView>
  </sheetViews>
  <sheetFormatPr defaultRowHeight="15" x14ac:dyDescent="0.25"/>
  <sheetData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Balance</vt:lpstr>
      <vt:lpstr>Cash Flow</vt:lpstr>
      <vt:lpstr>Bond Fund Balances</vt:lpstr>
      <vt:lpstr>Charts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Troy Cloum</dc:creator>
  <cp:lastModifiedBy>Brook Cleaver</cp:lastModifiedBy>
  <cp:lastPrinted>2019-06-06T21:56:28Z</cp:lastPrinted>
  <dcterms:created xsi:type="dcterms:W3CDTF">2019-02-26T13:14:50Z</dcterms:created>
  <dcterms:modified xsi:type="dcterms:W3CDTF">2023-06-07T11:28:26Z</dcterms:modified>
</cp:coreProperties>
</file>