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April 2023\"/>
    </mc:Choice>
  </mc:AlternateContent>
  <bookViews>
    <workbookView xWindow="0" yWindow="0" windowWidth="27285" windowHeight="10905"/>
  </bookViews>
  <sheets>
    <sheet name="April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D6" i="1"/>
  <c r="E5" i="1" l="1"/>
  <c r="D5" i="1"/>
  <c r="E20" i="1" l="1"/>
  <c r="D4" i="1"/>
  <c r="D3" i="1"/>
  <c r="E22" i="1" l="1"/>
  <c r="E21" i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<sst xmlns="http://schemas.openxmlformats.org/spreadsheetml/2006/main" count="54" uniqueCount="53">
  <si>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</si>
  <si>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</si>
  <si>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</si>
  <si>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</si>
  <si>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</si>
  <si>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</si>
  <si>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</si>
  <si>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</si>
  <si>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</si>
  <si>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</si>
  <si>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</si>
  <si>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</si>
  <si>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</si>
  <si>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</si>
  <si>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</si>
  <si>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</si>
  <si>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</si>
  <si>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</si>
  <si>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</si>
  <si>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</si>
  <si>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</si>
  <si>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</si>
  <si>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</si>
  <si>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</si>
  <si>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</si>
  <si>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</si>
  <si>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</si>
  <si>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</si>
  <si>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</si>
  <si>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</si>
  <si>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</si>
  <si>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</si>
  <si>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</si>
  <si>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HS Interior P1 2022B</t>
  </si>
  <si>
    <t>Fund 723</t>
  </si>
  <si>
    <t>Elem Interior 2022C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</si>
  <si>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</si>
  <si>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</si>
  <si>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</si>
  <si>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</si>
  <si>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</si>
  <si>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</si>
  <si>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</si>
  <si>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</si>
  <si>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>Year to Date Int</t>
  </si>
  <si>
    <t>First Farmers Bank &amp; Trust</t>
  </si>
  <si>
    <t xml:space="preserve">          </t>
  </si>
  <si>
    <t>Key</t>
  </si>
  <si>
    <t>TOTALS</t>
  </si>
  <si>
    <t>ENTER DATA</t>
  </si>
  <si>
    <t>2023 Balance</t>
  </si>
  <si>
    <t>2022 Balance</t>
  </si>
  <si>
    <t xml:space="preserve"> Monthly Financial Report April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</si>
</sst>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F39" sqref="F39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52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50</v>
      </c>
      <c r="F2" s="5" t="s">
        <v>51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>B4-C4</f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>B5-C5</f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>B6-C6</f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/>
      <c r="C7" s="6"/>
      <c r="D7" s="7"/>
      <c r="E7" s="7"/>
      <c r="F7" s="7">
        <v>634600.42000000004</v>
      </c>
      <c r="G7" s="8"/>
    </row>
    <row r="8" spans="1:7" x14ac:dyDescent="0.25">
      <c r="A8" s="3" t="s">
        <v>9</v>
      </c>
      <c r="B8" s="6"/>
      <c r="C8" s="6"/>
      <c r="D8" s="7"/>
      <c r="E8" s="7"/>
      <c r="F8" s="7">
        <v>829711.55</v>
      </c>
      <c r="G8" s="8"/>
    </row>
    <row r="9" spans="1:7" x14ac:dyDescent="0.25">
      <c r="A9" s="3" t="s">
        <v>10</v>
      </c>
      <c r="B9" s="6"/>
      <c r="C9" s="6"/>
      <c r="D9" s="7"/>
      <c r="E9" s="7"/>
      <c r="F9" s="7">
        <v>1088772.7</v>
      </c>
      <c r="G9" s="8"/>
    </row>
    <row r="10" spans="1:7" x14ac:dyDescent="0.25">
      <c r="A10" s="3" t="s">
        <v>11</v>
      </c>
      <c r="B10" s="6"/>
      <c r="C10" s="6"/>
      <c r="D10" s="7"/>
      <c r="E10" s="7"/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3600001.9</v>
      </c>
      <c r="C16" s="12">
        <f>SUM(C3:C14)</f>
        <v>3873648.37</v>
      </c>
      <c r="D16" s="12">
        <f>SUM(D3:D14)</f>
        <v>-273646.4700000002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51894.04</v>
      </c>
      <c r="D20" s="6">
        <v>3873648.37</v>
      </c>
      <c r="E20" s="9">
        <f>B20-C20-D20</f>
        <v>6902708.4900000012</v>
      </c>
      <c r="F20" s="6">
        <f>E6</f>
        <v>365726.71999999997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550</v>
      </c>
      <c r="E21" s="9">
        <f>B21</f>
        <v>3854332</v>
      </c>
      <c r="F21" s="6">
        <v>1167344.0900000001</v>
      </c>
      <c r="I21" s="10"/>
    </row>
    <row r="22" spans="1:9" x14ac:dyDescent="0.25">
      <c r="A22" s="17" t="s">
        <v>25</v>
      </c>
      <c r="B22" s="7">
        <v>5152301.46</v>
      </c>
      <c r="C22" s="6">
        <v>555644.43000000005</v>
      </c>
      <c r="D22" s="6">
        <v>1559194.71</v>
      </c>
      <c r="E22" s="9">
        <f>B22-C22-D22</f>
        <v>3037462.3200000003</v>
      </c>
      <c r="F22" s="6">
        <v>202427.4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13794502.810000002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69884.94</v>
      </c>
      <c r="D25" s="6">
        <v>43412.81</v>
      </c>
      <c r="E25" s="9">
        <v>-17827.5</v>
      </c>
      <c r="F25" s="6">
        <v>2293872.35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1746</v>
      </c>
      <c r="E26" s="9"/>
      <c r="F26" s="6">
        <v>55888.07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21047.27</v>
      </c>
    </row>
    <row r="28" spans="1:9" x14ac:dyDescent="0.25">
      <c r="A28" s="3" t="s">
        <v>31</v>
      </c>
      <c r="B28" s="7"/>
      <c r="C28" s="6">
        <v>0</v>
      </c>
      <c r="D28" s="6">
        <v>604605.84</v>
      </c>
      <c r="E28" s="9"/>
      <c r="F28" s="6">
        <v>696055.65</v>
      </c>
      <c r="G28" s="3" t="s">
        <v>32</v>
      </c>
    </row>
    <row r="29" spans="1:9" x14ac:dyDescent="0.25">
      <c r="A29" s="3" t="s">
        <v>33</v>
      </c>
      <c r="B29" s="7"/>
      <c r="C29" s="6">
        <v>0</v>
      </c>
      <c r="D29" s="6">
        <v>1287248.97</v>
      </c>
      <c r="E29" s="9"/>
      <c r="F29" s="6">
        <v>2258565.23</v>
      </c>
      <c r="G29" s="3" t="s">
        <v>34</v>
      </c>
    </row>
    <row r="30" spans="1:9" x14ac:dyDescent="0.25">
      <c r="A30" s="3" t="s">
        <v>35</v>
      </c>
      <c r="B30" s="7"/>
      <c r="C30" s="6">
        <v>465171.4</v>
      </c>
      <c r="D30" s="6">
        <v>1828950.19</v>
      </c>
      <c r="E30" s="9"/>
      <c r="F30" s="6">
        <v>1454475.7</v>
      </c>
      <c r="G30" s="3" t="s">
        <v>36</v>
      </c>
    </row>
    <row r="31" spans="1:9" x14ac:dyDescent="0.25">
      <c r="A31" s="3" t="s">
        <v>37</v>
      </c>
      <c r="B31" s="7"/>
      <c r="C31" s="6">
        <v>0</v>
      </c>
      <c r="D31" s="6">
        <v>287508.8</v>
      </c>
      <c r="E31" s="9"/>
      <c r="F31" s="6">
        <v>-358836.09</v>
      </c>
      <c r="G31" s="3" t="s">
        <v>38</v>
      </c>
    </row>
    <row r="32" spans="1:9" x14ac:dyDescent="0.25">
      <c r="A32" s="3" t="s">
        <v>39</v>
      </c>
      <c r="B32" s="7"/>
      <c r="C32" s="6">
        <v>0</v>
      </c>
      <c r="D32" s="6">
        <v>0</v>
      </c>
      <c r="E32" s="9"/>
      <c r="F32" s="6">
        <v>-23035</v>
      </c>
      <c r="G32" s="3" t="s">
        <v>40</v>
      </c>
    </row>
    <row r="33" spans="1:7" x14ac:dyDescent="0.25">
      <c r="A33" s="3" t="s">
        <v>41</v>
      </c>
      <c r="B33" s="7"/>
      <c r="C33" s="6">
        <v>0</v>
      </c>
      <c r="D33" s="6">
        <v>0</v>
      </c>
      <c r="E33" s="9"/>
      <c r="F33" s="6">
        <v>-170332.64</v>
      </c>
      <c r="G33" s="3" t="s">
        <v>42</v>
      </c>
    </row>
    <row r="34" spans="1:7" x14ac:dyDescent="0.25">
      <c r="A34" s="11" t="s">
        <v>43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44</v>
      </c>
      <c r="B36" s="7"/>
      <c r="C36" s="7"/>
      <c r="D36" s="7"/>
      <c r="E36" s="7"/>
      <c r="F36" s="24"/>
    </row>
    <row r="37" spans="1:7" ht="15.75" thickBot="1" x14ac:dyDescent="0.3">
      <c r="A37" s="6">
        <v>160739.28</v>
      </c>
      <c r="B37" s="3" t="s">
        <v>45</v>
      </c>
      <c r="C37" s="3" t="s">
        <v>46</v>
      </c>
      <c r="D37" s="3"/>
      <c r="E37" s="3"/>
      <c r="F37" s="3" t="s">
        <v>28</v>
      </c>
    </row>
    <row r="38" spans="1:7" x14ac:dyDescent="0.25">
      <c r="F38" s="25" t="s">
        <v>47</v>
      </c>
    </row>
    <row r="39" spans="1:7" x14ac:dyDescent="0.25">
      <c r="A39" s="26"/>
      <c r="B39" s="27"/>
      <c r="C39" s="26"/>
      <c r="D39" s="26"/>
      <c r="E39" s="28"/>
      <c r="F39" s="29" t="s">
        <v>48</v>
      </c>
    </row>
    <row r="40" spans="1:7" ht="15.75" thickBot="1" x14ac:dyDescent="0.3">
      <c r="A40" s="26"/>
      <c r="B40" s="27"/>
      <c r="C40" s="26"/>
      <c r="D40" s="26"/>
      <c r="E40" s="28"/>
      <c r="F40" s="30" t="s">
        <v>49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2023-04-11T20:09:35Z</cp:lastPrinted>
  <dcterms:created xsi:type="dcterms:W3CDTF">2023-02-07T13:09:42Z</dcterms:created>
  <dcterms:modified xsi:type="dcterms:W3CDTF">2023-05-02T16:03:47Z</dcterms:modified>
</cp:coreProperties>
</file>