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April 2023\"/>
    </mc:Choice>
  </mc:AlternateContent>
  <bookViews>
    <workbookView xWindow="0" yWindow="0" windowWidth="8370" windowHeight="3825" activeTab="3"/>
  </bookViews>
  <sheets>
    <sheet name="January 2023" sheetId="10" r:id="rId1"/>
    <sheet name="February 2023" sheetId="11" r:id="rId2"/>
    <sheet name="March 2023" sheetId="12" r:id="rId3"/>
    <sheet name="April 2023" sheetId="13" r:id="rId4"/>
  </sheets>
  <calcPr calcId="162913"/>
</workbook>
</file>

<file path=xl/calcChain.xml><?xml version="1.0" encoding="utf-8"?>
<calcChain xmlns="http://schemas.openxmlformats.org/spreadsheetml/2006/main">
  <c r="C18" i="13" l="1"/>
  <c r="C9" i="13"/>
  <c r="C12" i="13" s="1"/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<sst xmlns="http://schemas.openxmlformats.org/spreadsheetml/2006/main" count="52" uniqueCount="25">
  <si>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</si>
  <si>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</si>
  <si>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</si>
  <si>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</si>
  <si>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</si>
  <si>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</si>
  <si>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</si>
  <si>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</si>
  <si>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</si>
  <si>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</si>
  <si>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</si>
  <si>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</si>
  <si>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</si>
  <si>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</si>
  <si>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</si>
  <si>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</si>
  <si>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</si>
  <si>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</si>
  <si>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</si>
  <si>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</si>
  <si>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</si>
  <si>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</si>
  <si>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</si>
  <si>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</si>
  <si>
    <t>Jan - April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</si>
</sst>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7" t="s">
        <v>9</v>
      </c>
      <c r="B2" s="37"/>
      <c r="C2" s="37"/>
    </row>
    <row r="3" spans="1:3" ht="22.5" customHeight="1" x14ac:dyDescent="0.25">
      <c r="A3" s="38">
        <v>44957</v>
      </c>
      <c r="B3" s="38"/>
      <c r="C3" s="38"/>
    </row>
    <row r="4" spans="1:3" ht="23.25" customHeight="1" thickBot="1" x14ac:dyDescent="0.3">
      <c r="A4" s="39"/>
      <c r="B4" s="39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0" t="s">
        <v>2</v>
      </c>
      <c r="B16" s="41"/>
      <c r="C16" s="9">
        <v>906785</v>
      </c>
    </row>
    <row r="17" spans="1:3" ht="39.75" customHeight="1" thickBot="1" x14ac:dyDescent="0.3">
      <c r="A17" s="42" t="s">
        <v>3</v>
      </c>
      <c r="B17" s="43"/>
      <c r="C17" s="10">
        <v>50000</v>
      </c>
    </row>
    <row r="18" spans="1:3" ht="21" customHeight="1" thickTop="1" thickBot="1" x14ac:dyDescent="0.3">
      <c r="A18" s="35" t="s">
        <v>8</v>
      </c>
      <c r="B18" s="36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7" t="s">
        <v>9</v>
      </c>
      <c r="B2" s="37"/>
      <c r="C2" s="37"/>
    </row>
    <row r="3" spans="1:3" ht="22.5" customHeight="1" x14ac:dyDescent="0.25">
      <c r="A3" s="44" t="s">
        <v>14</v>
      </c>
      <c r="B3" s="44"/>
      <c r="C3" s="44"/>
    </row>
    <row r="4" spans="1:3" ht="23.25" customHeight="1" thickBot="1" x14ac:dyDescent="0.3">
      <c r="A4" s="39"/>
      <c r="B4" s="39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0" t="s">
        <v>21</v>
      </c>
      <c r="B16" s="41"/>
      <c r="C16" s="9">
        <v>1810149</v>
      </c>
    </row>
    <row r="17" spans="1:3" ht="39.75" customHeight="1" thickBot="1" x14ac:dyDescent="0.3">
      <c r="A17" s="42" t="s">
        <v>22</v>
      </c>
      <c r="B17" s="43"/>
      <c r="C17" s="10">
        <v>150000</v>
      </c>
    </row>
    <row r="18" spans="1:3" ht="21" customHeight="1" thickTop="1" thickBot="1" x14ac:dyDescent="0.3">
      <c r="A18" s="35" t="s">
        <v>16</v>
      </c>
      <c r="B18" s="36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7" t="s">
        <v>9</v>
      </c>
      <c r="B2" s="37"/>
      <c r="C2" s="37"/>
    </row>
    <row r="3" spans="1:3" ht="22.5" customHeight="1" x14ac:dyDescent="0.25">
      <c r="A3" s="44" t="s">
        <v>23</v>
      </c>
      <c r="B3" s="44"/>
      <c r="C3" s="44"/>
    </row>
    <row r="4" spans="1:3" ht="23.25" customHeight="1" thickBot="1" x14ac:dyDescent="0.3">
      <c r="A4" s="39"/>
      <c r="B4" s="39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0" t="s">
        <v>21</v>
      </c>
      <c r="B16" s="41"/>
      <c r="C16" s="9">
        <v>2712921.77</v>
      </c>
    </row>
    <row r="17" spans="1:3" ht="39.75" customHeight="1" thickBot="1" x14ac:dyDescent="0.3">
      <c r="A17" s="42" t="s">
        <v>22</v>
      </c>
      <c r="B17" s="43"/>
      <c r="C17" s="10">
        <v>250000</v>
      </c>
    </row>
    <row r="18" spans="1:3" ht="21" customHeight="1" thickTop="1" thickBot="1" x14ac:dyDescent="0.3">
      <c r="A18" s="35" t="s">
        <v>16</v>
      </c>
      <c r="B18" s="36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7" t="s">
        <v>9</v>
      </c>
      <c r="B2" s="37"/>
      <c r="C2" s="37"/>
    </row>
    <row r="3" spans="1:3" ht="22.5" customHeight="1" x14ac:dyDescent="0.25">
      <c r="A3" s="44" t="s">
        <v>24</v>
      </c>
      <c r="B3" s="44"/>
      <c r="C3" s="44"/>
    </row>
    <row r="4" spans="1:3" ht="23.25" customHeight="1" thickBot="1" x14ac:dyDescent="0.3">
      <c r="A4" s="39"/>
      <c r="B4" s="39"/>
      <c r="C4" s="8"/>
    </row>
    <row r="5" spans="1:3" ht="21" customHeight="1" thickBot="1" x14ac:dyDescent="0.3">
      <c r="A5" s="34" t="s">
        <v>1</v>
      </c>
      <c r="B5" s="34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240549.65</v>
      </c>
    </row>
    <row r="7" spans="1:3" ht="21" customHeight="1" x14ac:dyDescent="0.25">
      <c r="A7" s="13">
        <v>25000</v>
      </c>
      <c r="B7" s="15" t="s">
        <v>19</v>
      </c>
      <c r="C7" s="5">
        <v>90148.97</v>
      </c>
    </row>
    <row r="8" spans="1:3" ht="21" customHeight="1" thickBot="1" x14ac:dyDescent="0.3">
      <c r="A8" s="13">
        <v>26000</v>
      </c>
      <c r="B8" s="15" t="s">
        <v>20</v>
      </c>
      <c r="C8" s="6">
        <v>446717.65</v>
      </c>
    </row>
    <row r="9" spans="1:3" ht="35.25" customHeight="1" thickTop="1" thickBot="1" x14ac:dyDescent="0.3">
      <c r="A9" s="3"/>
      <c r="B9" s="27" t="s">
        <v>15</v>
      </c>
      <c r="C9" s="28">
        <f>SUM(C6:C8)</f>
        <v>777416.27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350000</v>
      </c>
    </row>
    <row r="12" spans="1:3" ht="21" customHeight="1" thickTop="1" thickBot="1" x14ac:dyDescent="0.3">
      <c r="B12" s="25" t="s">
        <v>0</v>
      </c>
      <c r="C12" s="26">
        <f>C11-C9</f>
        <v>-427416.27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40" t="s">
        <v>21</v>
      </c>
      <c r="B16" s="41"/>
      <c r="C16" s="9">
        <v>3600001.9</v>
      </c>
    </row>
    <row r="17" spans="1:3" ht="39.75" customHeight="1" thickBot="1" x14ac:dyDescent="0.3">
      <c r="A17" s="42" t="s">
        <v>22</v>
      </c>
      <c r="B17" s="43"/>
      <c r="C17" s="10">
        <v>350000</v>
      </c>
    </row>
    <row r="18" spans="1:3" ht="21" customHeight="1" thickTop="1" thickBot="1" x14ac:dyDescent="0.3">
      <c r="A18" s="35" t="s">
        <v>16</v>
      </c>
      <c r="B18" s="36"/>
      <c r="C18" s="24">
        <f>C17/C16</f>
        <v>9.7222170910520905E-2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January 2023</vt:lpstr>
      <vt:lpstr>February 2023</vt:lpstr>
      <vt:lpstr>March 2023</vt:lpstr>
      <vt:lpstr>April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2023-05-02T15:49:03Z</dcterms:modified>
</cp:coreProperties>
</file>