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March 2023\"/>
    </mc:Choice>
  </mc:AlternateContent>
  <bookViews>
    <workbookView xWindow="480" yWindow="210" windowWidth="27795" windowHeight="13170"/>
  </bookViews>
  <sheets>
    <sheet name="March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<sst xmlns="http://schemas.openxmlformats.org/spreadsheetml/2006/main" count="59" uniqueCount="38">
  <si>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</si>
  <si>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</si>
  <si>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</si>
  <si>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</si>
  <si>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</si>
  <si>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</si>
  <si>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</si>
  <si>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</si>
  <si>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</si>
  <si>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</si>
  <si>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</si>
  <si>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</si>
  <si>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</si>
  <si>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</si>
  <si>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</si>
  <si>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</si>
  <si>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</si>
  <si>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</si>
  <si>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</si>
  <si>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</si>
  <si>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</si>
  <si>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</si>
  <si>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</si>
  <si>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</si>
  <si>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</si>
  <si>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</si>
  <si>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</si>
  <si>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</si>
  <si>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</si>
  <si>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</si>
  <si>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</si>
  <si>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</si>
  <si>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</si>
  <si>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</si>
  <si>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</si>
  <si>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</si>
  <si>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</si>
  <si>
    <t>* Built in Fees, Reimbursements from Buildings &amp; Summer School Estimated Reimbursement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</si>
</sst>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E38" sqref="E38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1" t="s">
        <v>3</v>
      </c>
      <c r="F6" s="31" t="s">
        <v>3</v>
      </c>
      <c r="G6" s="31" t="s">
        <v>3</v>
      </c>
      <c r="H6" s="31" t="s">
        <v>3</v>
      </c>
      <c r="I6" s="31" t="s">
        <v>3</v>
      </c>
      <c r="J6" s="31" t="s">
        <v>3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466038.04999999981</v>
      </c>
      <c r="G9" s="3">
        <f t="shared" si="0"/>
        <v>356840.87999999989</v>
      </c>
      <c r="H9" s="3">
        <f t="shared" si="0"/>
        <v>483592.70999999996</v>
      </c>
      <c r="I9" s="3">
        <f t="shared" si="0"/>
        <v>522344.54000000004</v>
      </c>
      <c r="J9" s="3">
        <f t="shared" si="0"/>
        <v>560147.37000000011</v>
      </c>
      <c r="K9" s="3">
        <f t="shared" si="0"/>
        <v>147044.20000000019</v>
      </c>
      <c r="L9" s="3">
        <f t="shared" si="0"/>
        <v>121097.03000000026</v>
      </c>
      <c r="M9" s="3">
        <f t="shared" si="0"/>
        <v>-24850.139999999781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889910</v>
      </c>
      <c r="F12" s="5">
        <v>889910</v>
      </c>
      <c r="G12" s="5">
        <v>889910</v>
      </c>
      <c r="H12" s="5">
        <v>889910</v>
      </c>
      <c r="I12" s="5">
        <v>889910</v>
      </c>
      <c r="J12" s="5">
        <v>889910</v>
      </c>
      <c r="K12" s="5">
        <v>889910</v>
      </c>
      <c r="L12" s="5">
        <v>889910</v>
      </c>
      <c r="M12" s="5">
        <v>889910</v>
      </c>
      <c r="N12" s="6">
        <f>SUM(B12:M12)</f>
        <v>10675700.460000001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1250</v>
      </c>
      <c r="F13" s="5">
        <v>1250</v>
      </c>
      <c r="G13" s="5">
        <v>1250</v>
      </c>
      <c r="H13" s="5">
        <v>1250</v>
      </c>
      <c r="I13" s="5">
        <v>1250</v>
      </c>
      <c r="J13" s="5">
        <v>55000</v>
      </c>
      <c r="K13" s="5">
        <v>10000</v>
      </c>
      <c r="L13" s="5">
        <v>10000</v>
      </c>
      <c r="M13" s="5">
        <v>1250</v>
      </c>
      <c r="N13" s="6">
        <f t="shared" ref="N13:N14" si="1">SUM(B13:M13)</f>
        <v>86482.82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14142.83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169713.95999999996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905302.83</v>
      </c>
      <c r="F16" s="19">
        <f t="shared" si="2"/>
        <v>905302.83</v>
      </c>
      <c r="G16" s="19">
        <f t="shared" si="2"/>
        <v>905302.83</v>
      </c>
      <c r="H16" s="19">
        <f t="shared" si="2"/>
        <v>905302.83</v>
      </c>
      <c r="I16" s="19">
        <f t="shared" si="2"/>
        <v>905302.83</v>
      </c>
      <c r="J16" s="19">
        <f t="shared" si="2"/>
        <v>959052.83</v>
      </c>
      <c r="K16" s="19">
        <f t="shared" si="2"/>
        <v>914052.83</v>
      </c>
      <c r="L16" s="19">
        <f t="shared" si="2"/>
        <v>914052.83</v>
      </c>
      <c r="M16" s="19">
        <f>SUM(M12:M15)</f>
        <v>905302.83</v>
      </c>
      <c r="N16" s="20">
        <f>SUM(B16:M16)</f>
        <v>10931897.24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560000</v>
      </c>
      <c r="F21" s="3">
        <v>560000</v>
      </c>
      <c r="G21" s="3">
        <v>541575</v>
      </c>
      <c r="H21" s="3">
        <v>541575</v>
      </c>
      <c r="I21" s="3">
        <v>560000</v>
      </c>
      <c r="J21" s="3">
        <v>980000</v>
      </c>
      <c r="K21" s="3">
        <v>600000</v>
      </c>
      <c r="L21" s="3">
        <v>600000</v>
      </c>
      <c r="M21" s="3">
        <v>600000</v>
      </c>
      <c r="N21" s="6">
        <f>SUM(B21:M21)</f>
        <v>7521040.2599999998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162500</v>
      </c>
      <c r="F22" s="3">
        <v>162500</v>
      </c>
      <c r="G22" s="3">
        <v>154976</v>
      </c>
      <c r="H22" s="3">
        <v>154976</v>
      </c>
      <c r="I22" s="3">
        <v>162500</v>
      </c>
      <c r="J22" s="3">
        <v>207156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2014735.06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40000</v>
      </c>
      <c r="F23" s="3">
        <v>192000</v>
      </c>
      <c r="G23" s="3">
        <v>32000</v>
      </c>
      <c r="H23" s="3">
        <v>40000</v>
      </c>
      <c r="I23" s="3">
        <v>15000</v>
      </c>
      <c r="J23" s="3">
        <v>55000</v>
      </c>
      <c r="K23" s="3">
        <v>30000</v>
      </c>
      <c r="L23" s="3">
        <v>150000</v>
      </c>
      <c r="M23" s="3">
        <v>40000</v>
      </c>
      <c r="N23" s="6">
        <f t="shared" si="3"/>
        <v>825042.42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762500</v>
      </c>
      <c r="F25" s="19">
        <f t="shared" si="4"/>
        <v>914500</v>
      </c>
      <c r="G25" s="19">
        <f t="shared" si="4"/>
        <v>728551</v>
      </c>
      <c r="H25" s="19">
        <f t="shared" si="4"/>
        <v>736551</v>
      </c>
      <c r="I25" s="19">
        <f t="shared" si="4"/>
        <v>737500</v>
      </c>
      <c r="J25" s="19">
        <f t="shared" si="4"/>
        <v>1242156</v>
      </c>
      <c r="K25" s="19">
        <f t="shared" si="4"/>
        <v>810000</v>
      </c>
      <c r="L25" s="19">
        <f t="shared" si="4"/>
        <v>930000</v>
      </c>
      <c r="M25" s="19">
        <f t="shared" si="4"/>
        <v>820000</v>
      </c>
      <c r="N25" s="20">
        <f>SUM(B25:M25)</f>
        <v>10360817.74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130000</v>
      </c>
      <c r="I26" s="5">
        <v>130000</v>
      </c>
      <c r="J26" s="5">
        <v>130000</v>
      </c>
      <c r="K26" s="5">
        <v>130000</v>
      </c>
      <c r="L26" s="5">
        <v>130000</v>
      </c>
      <c r="M26" s="5">
        <v>0</v>
      </c>
      <c r="N26" s="6"/>
      <c r="P26" s="19">
        <f>SUM(B26:M26)</f>
        <v>1150000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862500</v>
      </c>
      <c r="F27" s="20">
        <f t="shared" si="5"/>
        <v>1014500</v>
      </c>
      <c r="G27" s="20">
        <f t="shared" si="5"/>
        <v>778551</v>
      </c>
      <c r="H27" s="20">
        <f t="shared" si="5"/>
        <v>866551</v>
      </c>
      <c r="I27" s="20">
        <f t="shared" si="5"/>
        <v>867500</v>
      </c>
      <c r="J27" s="20">
        <f t="shared" si="5"/>
        <v>1372156</v>
      </c>
      <c r="K27" s="20">
        <f t="shared" si="5"/>
        <v>940000</v>
      </c>
      <c r="L27" s="20">
        <f t="shared" si="5"/>
        <v>1060000</v>
      </c>
      <c r="M27" s="20">
        <f t="shared" si="5"/>
        <v>820000</v>
      </c>
      <c r="N27" s="20">
        <f>SUM(B27:M27)</f>
        <v>11510817.74</v>
      </c>
      <c r="P27" s="19">
        <f>SUM(P25+P26)</f>
        <v>11962132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466038.04999999981</v>
      </c>
      <c r="F29" s="15">
        <f>F9+F16-F25-F26</f>
        <v>356840.87999999989</v>
      </c>
      <c r="G29" s="15">
        <f t="shared" ref="G29:M29" si="6">G9+G16-G25-G26</f>
        <v>483592.70999999996</v>
      </c>
      <c r="H29" s="15">
        <f>H9+H16-H25-H26</f>
        <v>522344.54000000004</v>
      </c>
      <c r="I29" s="15">
        <f>I9+I16-I25-I26</f>
        <v>560147.37000000011</v>
      </c>
      <c r="J29" s="15">
        <f t="shared" si="6"/>
        <v>147044.20000000019</v>
      </c>
      <c r="K29" s="15">
        <f>K9+K16-K25-K26</f>
        <v>121097.03000000026</v>
      </c>
      <c r="L29" s="15">
        <f t="shared" si="6"/>
        <v>-24850.139999999781</v>
      </c>
      <c r="M29" s="15">
        <f t="shared" si="6"/>
        <v>60452.690000000177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4" spans="1:13" x14ac:dyDescent="0.2">
      <c r="A34" s="1" t="s">
        <v>37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/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2023-04-03T15:05:25Z</dcterms:modified>
</cp:coreProperties>
</file>