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struction 2022\Outdoor 2022\"/>
    </mc:Choice>
  </mc:AlternateContent>
  <bookViews>
    <workbookView xWindow="0" yWindow="0" windowWidth="28800" windowHeight="12330"/>
  </bookViews>
  <sheets>
    <sheet name="Outdoor Facilities 2022" sheetId="1" r:id="rId1"/>
    <sheet name="Schmidt Expenses" sheetId="2" r:id="rId2"/>
  </sheets>
  <calcPr calcId="162913"/>
</workbook>
</file>

<file path=xl/calcChain.xml><?xml version="1.0" encoding="utf-8"?>
<calcChain xmlns="http://schemas.openxmlformats.org/spreadsheetml/2006/main">
  <c r="L10" i="1" l="1"/>
  <c r="G30" i="2" l="1"/>
  <c r="G29" i="2"/>
  <c r="L26" i="1" l="1"/>
  <c r="L46" i="1" l="1"/>
  <c r="L44" i="1"/>
  <c r="L43" i="1"/>
  <c r="L5" i="1"/>
  <c r="L4" i="1"/>
  <c r="L3" i="1"/>
  <c r="L2" i="1"/>
  <c r="L48" i="1" s="1"/>
  <c r="I48" i="1"/>
  <c r="I53" i="1" s="1"/>
  <c r="I59" i="1" s="1"/>
</calcChain>
</file>

<file path=xl/sharedStrings.xml><?xml version="1.0" encoding="utf-8"?>
<sst xmlns="http://schemas.openxmlformats.org/spreadsheetml/2006/main" count="558" uniqueCount="234">
  <si>
    <t>Account Number</t>
  </si>
  <si>
    <t>Account Name</t>
  </si>
  <si>
    <t>Line Date</t>
  </si>
  <si>
    <t>Vendor Name</t>
  </si>
  <si>
    <t>Description/Reference</t>
  </si>
  <si>
    <t>PO #</t>
  </si>
  <si>
    <t>Voucher #</t>
  </si>
  <si>
    <t>Check #</t>
  </si>
  <si>
    <t>Expenditures</t>
  </si>
  <si>
    <t>Invoice #</t>
  </si>
  <si>
    <t>0722-43000.00-319.00-7945-0000</t>
  </si>
  <si>
    <t>PROFESSIONAL SERVICES</t>
  </si>
  <si>
    <t>11/11/2022</t>
  </si>
  <si>
    <t>Baker Tilly Municipal Advisors LLC</t>
  </si>
  <si>
    <t>Outdoor Facility</t>
  </si>
  <si>
    <t>0</t>
  </si>
  <si>
    <t>104992</t>
  </si>
  <si>
    <t>20275</t>
  </si>
  <si>
    <t>BTMA15188/BTMA15189/BTMA15190</t>
  </si>
  <si>
    <t>0722-45100.00-319.00-7945-0000</t>
  </si>
  <si>
    <t>Outdoor Facility Improvements 2022C Prof Serv</t>
  </si>
  <si>
    <t>Schmidt Associates</t>
  </si>
  <si>
    <t>Project Definition - Outdoor  EC Facility Improvements plus Mileage</t>
  </si>
  <si>
    <t>2021-065.ESR-1/2021-065.OFI-1/2021-065.HP1-1</t>
  </si>
  <si>
    <t>9/21/2021</t>
  </si>
  <si>
    <t>102035</t>
  </si>
  <si>
    <t>18963</t>
  </si>
  <si>
    <t>10/13/2021</t>
  </si>
  <si>
    <t>19043</t>
  </si>
  <si>
    <t>Professional Services Outdoor and Extra Curricular Facility Improvements</t>
  </si>
  <si>
    <t>102212</t>
  </si>
  <si>
    <t>2021-065OFI2</t>
  </si>
  <si>
    <t>11/10/2021</t>
  </si>
  <si>
    <t>Project documents</t>
  </si>
  <si>
    <t>102444</t>
  </si>
  <si>
    <t>19145</t>
  </si>
  <si>
    <t>2021-065TGP3</t>
  </si>
  <si>
    <t>Construction project design</t>
  </si>
  <si>
    <t>102445</t>
  </si>
  <si>
    <t>2021065OFI3</t>
  </si>
  <si>
    <t>Project definition, construction documents</t>
  </si>
  <si>
    <t>102446</t>
  </si>
  <si>
    <t>2021-065HP13</t>
  </si>
  <si>
    <t>Project design, construction documents</t>
  </si>
  <si>
    <t>102447</t>
  </si>
  <si>
    <t>2021-065ESR3</t>
  </si>
  <si>
    <t>Wiss, Janney, Elstner Associates Inc</t>
  </si>
  <si>
    <t>Professional Services Through October 31, 2021 - Light Pole Assessment</t>
  </si>
  <si>
    <t>26806</t>
  </si>
  <si>
    <t>12/15/2021</t>
  </si>
  <si>
    <t>19238</t>
  </si>
  <si>
    <t>Prof Services Outdoor Facility Improvements</t>
  </si>
  <si>
    <t>102695</t>
  </si>
  <si>
    <t>2021-065.OFI-4</t>
  </si>
  <si>
    <t>102733</t>
  </si>
  <si>
    <t>19253</t>
  </si>
  <si>
    <t>0496962</t>
  </si>
  <si>
    <t>1/12/2022</t>
  </si>
  <si>
    <t>19323</t>
  </si>
  <si>
    <t>Prof Services Outdoor and Extra Curr Facility Improvements</t>
  </si>
  <si>
    <t>102891</t>
  </si>
  <si>
    <t>2021-065.OFI-5</t>
  </si>
  <si>
    <t>2/9/2022</t>
  </si>
  <si>
    <t>19411</t>
  </si>
  <si>
    <t>Professional Services January 2022</t>
  </si>
  <si>
    <t>103054</t>
  </si>
  <si>
    <t>2021-065.OFI-6</t>
  </si>
  <si>
    <t>V3 Companies LTD</t>
  </si>
  <si>
    <t>Utility Locating</t>
  </si>
  <si>
    <t>103068</t>
  </si>
  <si>
    <t>19419</t>
  </si>
  <si>
    <t>1121176</t>
  </si>
  <si>
    <t>3/9/2022</t>
  </si>
  <si>
    <t>19503</t>
  </si>
  <si>
    <t>Prof Services Outdoor Facility Improv</t>
  </si>
  <si>
    <t>103214</t>
  </si>
  <si>
    <t>2021-065OFI7</t>
  </si>
  <si>
    <t>Survey</t>
  </si>
  <si>
    <t>103227</t>
  </si>
  <si>
    <t>19513</t>
  </si>
  <si>
    <t>1121003</t>
  </si>
  <si>
    <t>Musco Sports Lighting LLC</t>
  </si>
  <si>
    <t>Football Field - 360'x160' 50 Footcandle per Contract 071619-MSL</t>
  </si>
  <si>
    <t>27055</t>
  </si>
  <si>
    <t>4/13/2022</t>
  </si>
  <si>
    <t>19596</t>
  </si>
  <si>
    <t>Professional Services March 2022 Outdoor Renovation</t>
  </si>
  <si>
    <t>103460</t>
  </si>
  <si>
    <t>2021-065.OFI-8</t>
  </si>
  <si>
    <t>4/20/2022</t>
  </si>
  <si>
    <t>RL Turner</t>
  </si>
  <si>
    <t>Preconstruction Services 2022 Outdoor Facilities Project</t>
  </si>
  <si>
    <t>103515</t>
  </si>
  <si>
    <t>19619</t>
  </si>
  <si>
    <t>22-102-01</t>
  </si>
  <si>
    <t>6/15/2022</t>
  </si>
  <si>
    <t>Outdoor project</t>
  </si>
  <si>
    <t>103835</t>
  </si>
  <si>
    <t>19792</t>
  </si>
  <si>
    <t>22-10</t>
  </si>
  <si>
    <t>Outdoor Facility Improvements</t>
  </si>
  <si>
    <t>103936</t>
  </si>
  <si>
    <t>19794</t>
  </si>
  <si>
    <t>2021-065OGI-10</t>
  </si>
  <si>
    <t>103939</t>
  </si>
  <si>
    <t>2021-065OFI-9</t>
  </si>
  <si>
    <t>7/19/2022</t>
  </si>
  <si>
    <t>MuniPlatform</t>
  </si>
  <si>
    <t>104108</t>
  </si>
  <si>
    <t>19858</t>
  </si>
  <si>
    <t>1492</t>
  </si>
  <si>
    <t>104109</t>
  </si>
  <si>
    <t>19859</t>
  </si>
  <si>
    <t>366667/365760</t>
  </si>
  <si>
    <t>Prof Services June 2022 Outdoor Facility</t>
  </si>
  <si>
    <t>104129</t>
  </si>
  <si>
    <t>19869</t>
  </si>
  <si>
    <t>2021-065OFI-11</t>
  </si>
  <si>
    <t>Standard  Poor's Financial Services LLC</t>
  </si>
  <si>
    <t>Analytical Services</t>
  </si>
  <si>
    <t>104136</t>
  </si>
  <si>
    <t>19871</t>
  </si>
  <si>
    <t>11437550</t>
  </si>
  <si>
    <t>8/9/2022</t>
  </si>
  <si>
    <t>Professional Services Outdoor and Extra-Curricular/Co-Curricular Facility Improvements July 2022</t>
  </si>
  <si>
    <t>104304</t>
  </si>
  <si>
    <t>19944</t>
  </si>
  <si>
    <t>2021-065.OFI-12</t>
  </si>
  <si>
    <t>Professional Services Middle School Renovation July 2022</t>
  </si>
  <si>
    <t>104306</t>
  </si>
  <si>
    <t>2021-065.MSR-1</t>
  </si>
  <si>
    <t>BARNES  THORNBURG</t>
  </si>
  <si>
    <t>2022C Project Financing</t>
  </si>
  <si>
    <t>104334</t>
  </si>
  <si>
    <t>19909</t>
  </si>
  <si>
    <t>263890</t>
  </si>
  <si>
    <t>8/15/2022</t>
  </si>
  <si>
    <t>Tipton Outdoor Improvement 22-10</t>
  </si>
  <si>
    <t>104342</t>
  </si>
  <si>
    <t>19961</t>
  </si>
  <si>
    <t>2</t>
  </si>
  <si>
    <t>Tipton Outdoor Improvement</t>
  </si>
  <si>
    <t>104343</t>
  </si>
  <si>
    <t>19962</t>
  </si>
  <si>
    <t>3</t>
  </si>
  <si>
    <t>9/14/2022</t>
  </si>
  <si>
    <t>Outdoor Improvement Application 4</t>
  </si>
  <si>
    <t>104522</t>
  </si>
  <si>
    <t>20055</t>
  </si>
  <si>
    <t>Outdoor and Extra-Curricular/Co-curricular Facility Improvements Professional Services August 2022</t>
  </si>
  <si>
    <t>104528</t>
  </si>
  <si>
    <t>20057</t>
  </si>
  <si>
    <t>2021-065.OFI-13</t>
  </si>
  <si>
    <t>10/12/2022</t>
  </si>
  <si>
    <t>Professional Services 9/1-9/30/2022</t>
  </si>
  <si>
    <t>104743</t>
  </si>
  <si>
    <t>20158</t>
  </si>
  <si>
    <t>2021-065.OFI-14</t>
  </si>
  <si>
    <t>104744</t>
  </si>
  <si>
    <t>2021-065.FFE-1</t>
  </si>
  <si>
    <t>0722-45100.00-450.00-7945-0000</t>
  </si>
  <si>
    <t>Outdoor Facility Improvements 2022C - CONSTRUCTION SERVICES</t>
  </si>
  <si>
    <t>Outdoor Facility Imporovements</t>
  </si>
  <si>
    <t>104737</t>
  </si>
  <si>
    <t>20154</t>
  </si>
  <si>
    <t>4</t>
  </si>
  <si>
    <t>11/9/2022</t>
  </si>
  <si>
    <t>Tipton Outdoor Improv 22-10</t>
  </si>
  <si>
    <t>104938</t>
  </si>
  <si>
    <t>20251</t>
  </si>
  <si>
    <t>6</t>
  </si>
  <si>
    <t>12/14/2022</t>
  </si>
  <si>
    <t>Progress Billing #7 Outdoor Facility</t>
  </si>
  <si>
    <t>105262</t>
  </si>
  <si>
    <t>20376</t>
  </si>
  <si>
    <t>1/20/2023</t>
  </si>
  <si>
    <t>Application #8 Outdoor Improvements</t>
  </si>
  <si>
    <t>105549</t>
  </si>
  <si>
    <t>20505</t>
  </si>
  <si>
    <t>8</t>
  </si>
  <si>
    <t>Revenue In:</t>
  </si>
  <si>
    <t>reconciles</t>
  </si>
  <si>
    <t>Less Outstanding Purchase Orders</t>
  </si>
  <si>
    <t>Pay App 9</t>
  </si>
  <si>
    <t>9 to be paid 2/14/23</t>
  </si>
  <si>
    <t>Prof Services Oct 2022</t>
  </si>
  <si>
    <t>Prof Services Nov 2022</t>
  </si>
  <si>
    <t>Prof Services Dec 2022</t>
  </si>
  <si>
    <t>2021-065.OFI - 17</t>
  </si>
  <si>
    <t>2021-065.OFI - 16</t>
  </si>
  <si>
    <t>2021-065.OFI - 15</t>
  </si>
  <si>
    <t>RLT Bal to Finish including retainage</t>
  </si>
  <si>
    <t>Baker Tilly</t>
  </si>
  <si>
    <t>B&amp;T Atty</t>
  </si>
  <si>
    <t>Musco</t>
  </si>
  <si>
    <t>RLTurner</t>
  </si>
  <si>
    <t>Schmidt</t>
  </si>
  <si>
    <t>S&amp;P</t>
  </si>
  <si>
    <t>V3</t>
  </si>
  <si>
    <t>Light Pole Assessment</t>
  </si>
  <si>
    <t>wrong fund used, move to MS $8110.50</t>
  </si>
  <si>
    <t>2021-065-OFI-18</t>
  </si>
  <si>
    <t>Schmidt Balance to Finish</t>
  </si>
  <si>
    <t>Pay App 10</t>
  </si>
  <si>
    <t>10 to be paid 3/14/23</t>
  </si>
  <si>
    <t xml:space="preserve">Prof Services Jan 2023 </t>
  </si>
  <si>
    <t>Prof Services Feb 2023</t>
  </si>
  <si>
    <t>Prof Services March 2023</t>
  </si>
  <si>
    <t>Total Expenses 4-12-23:</t>
  </si>
  <si>
    <t>Fund Balance 4-12-23:</t>
  </si>
  <si>
    <t>OFI is outdoor</t>
  </si>
  <si>
    <t>GP is greenhouse</t>
  </si>
  <si>
    <t>HP1 is HS Phase 1</t>
  </si>
  <si>
    <t>ESR is Elem Reno</t>
  </si>
  <si>
    <t>MSR is MS 2023 Reno</t>
  </si>
  <si>
    <t>FFE is Elem</t>
  </si>
  <si>
    <t>After moving to other funds</t>
  </si>
  <si>
    <t>Outdoor is 100% billed out now.</t>
  </si>
  <si>
    <t>#11 to be paid 4/12</t>
  </si>
  <si>
    <t>move off to Greenhouse</t>
  </si>
  <si>
    <t>move off to HS1</t>
  </si>
  <si>
    <t>Move off to Elem</t>
  </si>
  <si>
    <t>move of to Elem</t>
  </si>
  <si>
    <t>Greenhouse</t>
  </si>
  <si>
    <t>HS Phase 1</t>
  </si>
  <si>
    <t>Elem Reno</t>
  </si>
  <si>
    <t>FFE is billed off to Elem</t>
  </si>
  <si>
    <t>Outdoor Facility Project Schmidt Expenses:</t>
  </si>
  <si>
    <t>Total Before Corrections:</t>
  </si>
  <si>
    <t>NOTES:</t>
  </si>
  <si>
    <t>*Potential Balance 4-12-23</t>
  </si>
  <si>
    <t>* These figures exclude recent change orders for tennis courts</t>
  </si>
  <si>
    <t>listed on pay app 11</t>
  </si>
  <si>
    <t>(includes Schmidt exp thru 4/12/23 &amp; RL Pay app #11 4/12/23)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</si>
</sst>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5">
    <font>
      <sz val="11"/>
      <name val="Calibri"/>
    </font>
    <font>
      <sz val="11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44" fontId="0" fillId="0" borderId="0" xfId="1" applyFont="1"/>
    <xf numFmtId="44" fontId="0" fillId="2" borderId="0" xfId="1" applyFont="1" applyFill="1"/>
    <xf numFmtId="0" fontId="0" fillId="2" borderId="0" xfId="0" applyFill="1"/>
    <xf numFmtId="44" fontId="0" fillId="3" borderId="0" xfId="1" applyFont="1" applyFill="1"/>
    <xf numFmtId="0" fontId="0" fillId="4" borderId="0" xfId="0" applyFill="1"/>
    <xf numFmtId="44" fontId="0" fillId="4" borderId="0" xfId="1" applyFont="1" applyFill="1"/>
    <xf numFmtId="14" fontId="0" fillId="0" borderId="0" xfId="0" applyNumberFormat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/>
    <xf numFmtId="44" fontId="0" fillId="2" borderId="0" xfId="0" applyNumberFormat="1" applyFill="1"/>
    <xf numFmtId="0" fontId="1" fillId="0" borderId="0" xfId="0" applyFont="1" applyFill="1"/>
    <xf numFmtId="44" fontId="0" fillId="0" borderId="0" xfId="1" applyFont="1" applyFill="1"/>
    <xf numFmtId="0" fontId="1" fillId="3" borderId="0" xfId="0" applyFont="1" applyFill="1"/>
    <xf numFmtId="0" fontId="1" fillId="2" borderId="0" xfId="0" applyFont="1" applyFill="1"/>
    <xf numFmtId="44" fontId="0" fillId="0" borderId="0" xfId="0" applyNumberFormat="1"/>
    <xf numFmtId="44" fontId="0" fillId="5" borderId="0" xfId="1" applyFont="1" applyFill="1"/>
    <xf numFmtId="44" fontId="0" fillId="6" borderId="0" xfId="1" applyFont="1" applyFill="1"/>
    <xf numFmtId="44" fontId="0" fillId="7" borderId="0" xfId="1" applyFont="1" applyFill="1"/>
    <xf numFmtId="44" fontId="0" fillId="0" borderId="0" xfId="0" applyNumberFormat="1" applyFill="1"/>
    <xf numFmtId="0" fontId="3" fillId="3" borderId="0" xfId="0" applyFont="1" applyFill="1"/>
    <xf numFmtId="0" fontId="0" fillId="3" borderId="0" xfId="0" applyFill="1"/>
    <xf numFmtId="44" fontId="4" fillId="3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C1" workbookViewId="0">
      <selection activeCell="E49" sqref="E49"/>
    </sheetView>
  </sheetViews>
  <sheetFormatPr defaultRowHeight="15"/>
  <cols>
    <col min="1" max="1" width="27.42578125" customWidth="1"/>
    <col min="2" max="2" width="49.5703125" customWidth="1"/>
    <col min="3" max="3" width="12" customWidth="1"/>
    <col min="4" max="4" width="32" customWidth="1"/>
    <col min="5" max="5" width="42.42578125" customWidth="1"/>
    <col min="6" max="6" width="8.5703125" customWidth="1"/>
    <col min="7" max="7" width="17.140625" customWidth="1"/>
    <col min="8" max="8" width="9.140625" customWidth="1"/>
    <col min="9" max="9" width="15.85546875" style="1" customWidth="1"/>
    <col min="10" max="10" width="22" customWidth="1"/>
    <col min="11" max="11" width="7.28515625" customWidth="1"/>
    <col min="12" max="12" width="16.8554687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</row>
    <row r="2" spans="1:13">
      <c r="A2" t="s">
        <v>10</v>
      </c>
      <c r="B2" t="s">
        <v>11</v>
      </c>
      <c r="C2" t="s">
        <v>12</v>
      </c>
      <c r="D2" s="3" t="s">
        <v>13</v>
      </c>
      <c r="E2" t="s">
        <v>14</v>
      </c>
      <c r="F2" t="s">
        <v>15</v>
      </c>
      <c r="G2" t="s">
        <v>16</v>
      </c>
      <c r="H2" t="s">
        <v>17</v>
      </c>
      <c r="I2" s="1">
        <v>41267</v>
      </c>
      <c r="J2" t="s">
        <v>18</v>
      </c>
      <c r="L2" s="12">
        <f>I2</f>
        <v>41267</v>
      </c>
      <c r="M2" s="11" t="s">
        <v>192</v>
      </c>
    </row>
    <row r="3" spans="1:13">
      <c r="A3" t="s">
        <v>19</v>
      </c>
      <c r="B3" t="s">
        <v>20</v>
      </c>
      <c r="C3" t="s">
        <v>123</v>
      </c>
      <c r="D3" s="3" t="s">
        <v>131</v>
      </c>
      <c r="E3" t="s">
        <v>132</v>
      </c>
      <c r="F3" t="s">
        <v>15</v>
      </c>
      <c r="G3" t="s">
        <v>133</v>
      </c>
      <c r="H3" t="s">
        <v>134</v>
      </c>
      <c r="I3" s="1">
        <v>34000</v>
      </c>
      <c r="J3" t="s">
        <v>135</v>
      </c>
      <c r="L3" s="12">
        <f>I3</f>
        <v>34000</v>
      </c>
      <c r="M3" s="11" t="s">
        <v>193</v>
      </c>
    </row>
    <row r="4" spans="1:13">
      <c r="A4" t="s">
        <v>19</v>
      </c>
      <c r="B4" t="s">
        <v>20</v>
      </c>
      <c r="C4" t="s">
        <v>106</v>
      </c>
      <c r="D4" s="3" t="s">
        <v>107</v>
      </c>
      <c r="E4" t="s">
        <v>14</v>
      </c>
      <c r="F4" t="s">
        <v>15</v>
      </c>
      <c r="G4" t="s">
        <v>108</v>
      </c>
      <c r="H4" t="s">
        <v>109</v>
      </c>
      <c r="I4" s="1">
        <v>250</v>
      </c>
      <c r="J4" t="s">
        <v>110</v>
      </c>
      <c r="L4" s="12">
        <f>I4</f>
        <v>250</v>
      </c>
      <c r="M4" s="11" t="s">
        <v>107</v>
      </c>
    </row>
    <row r="5" spans="1:13">
      <c r="A5" t="s">
        <v>19</v>
      </c>
      <c r="B5" t="s">
        <v>20</v>
      </c>
      <c r="C5" t="s">
        <v>106</v>
      </c>
      <c r="D5" s="3" t="s">
        <v>81</v>
      </c>
      <c r="E5" t="s">
        <v>82</v>
      </c>
      <c r="F5" t="s">
        <v>83</v>
      </c>
      <c r="G5" t="s">
        <v>111</v>
      </c>
      <c r="H5" t="s">
        <v>112</v>
      </c>
      <c r="I5" s="1">
        <v>394049</v>
      </c>
      <c r="J5" t="s">
        <v>113</v>
      </c>
      <c r="L5" s="12">
        <f>I5</f>
        <v>394049</v>
      </c>
      <c r="M5" s="13" t="s">
        <v>194</v>
      </c>
    </row>
    <row r="6" spans="1:13">
      <c r="A6" t="s">
        <v>19</v>
      </c>
      <c r="B6" t="s">
        <v>20</v>
      </c>
      <c r="C6" t="s">
        <v>89</v>
      </c>
      <c r="D6" s="3" t="s">
        <v>90</v>
      </c>
      <c r="E6" t="s">
        <v>91</v>
      </c>
      <c r="F6" t="s">
        <v>15</v>
      </c>
      <c r="G6" t="s">
        <v>92</v>
      </c>
      <c r="H6" t="s">
        <v>93</v>
      </c>
      <c r="I6" s="1">
        <v>40000</v>
      </c>
      <c r="J6" t="s">
        <v>94</v>
      </c>
    </row>
    <row r="7" spans="1:13">
      <c r="A7" t="s">
        <v>19</v>
      </c>
      <c r="B7" t="s">
        <v>20</v>
      </c>
      <c r="C7" t="s">
        <v>95</v>
      </c>
      <c r="D7" s="3" t="s">
        <v>90</v>
      </c>
      <c r="E7" t="s">
        <v>96</v>
      </c>
      <c r="F7" t="s">
        <v>15</v>
      </c>
      <c r="G7" t="s">
        <v>97</v>
      </c>
      <c r="H7" t="s">
        <v>98</v>
      </c>
      <c r="I7" s="1">
        <v>564655.06999999995</v>
      </c>
      <c r="J7" t="s">
        <v>99</v>
      </c>
    </row>
    <row r="8" spans="1:13">
      <c r="A8" t="s">
        <v>19</v>
      </c>
      <c r="B8" t="s">
        <v>20</v>
      </c>
      <c r="C8" t="s">
        <v>136</v>
      </c>
      <c r="D8" s="3" t="s">
        <v>90</v>
      </c>
      <c r="E8" t="s">
        <v>137</v>
      </c>
      <c r="F8" t="s">
        <v>15</v>
      </c>
      <c r="G8" t="s">
        <v>138</v>
      </c>
      <c r="H8" t="s">
        <v>139</v>
      </c>
      <c r="I8" s="1">
        <v>515209.88</v>
      </c>
      <c r="J8" t="s">
        <v>140</v>
      </c>
    </row>
    <row r="9" spans="1:13">
      <c r="A9" t="s">
        <v>19</v>
      </c>
      <c r="B9" t="s">
        <v>20</v>
      </c>
      <c r="C9" t="s">
        <v>136</v>
      </c>
      <c r="D9" s="3" t="s">
        <v>90</v>
      </c>
      <c r="E9" t="s">
        <v>141</v>
      </c>
      <c r="F9" t="s">
        <v>15</v>
      </c>
      <c r="G9" t="s">
        <v>142</v>
      </c>
      <c r="H9" t="s">
        <v>143</v>
      </c>
      <c r="I9" s="1">
        <v>673402.47</v>
      </c>
      <c r="J9" t="s">
        <v>144</v>
      </c>
    </row>
    <row r="10" spans="1:13">
      <c r="A10" t="s">
        <v>19</v>
      </c>
      <c r="B10" t="s">
        <v>20</v>
      </c>
      <c r="C10" t="s">
        <v>145</v>
      </c>
      <c r="D10" s="3" t="s">
        <v>90</v>
      </c>
      <c r="E10" t="s">
        <v>146</v>
      </c>
      <c r="F10" t="s">
        <v>15</v>
      </c>
      <c r="G10" t="s">
        <v>147</v>
      </c>
      <c r="H10" t="s">
        <v>148</v>
      </c>
      <c r="I10" s="1">
        <v>527258.61</v>
      </c>
      <c r="J10" t="s">
        <v>99</v>
      </c>
      <c r="L10" s="12">
        <f>I6+I7+I8+I9+I10+I11+I12+I13+I14+I15+I16+I17</f>
        <v>4157387.25</v>
      </c>
      <c r="M10" s="11" t="s">
        <v>195</v>
      </c>
    </row>
    <row r="11" spans="1:13">
      <c r="A11" t="s">
        <v>160</v>
      </c>
      <c r="B11" t="s">
        <v>161</v>
      </c>
      <c r="C11" t="s">
        <v>153</v>
      </c>
      <c r="D11" s="3" t="s">
        <v>90</v>
      </c>
      <c r="E11" t="s">
        <v>162</v>
      </c>
      <c r="F11" t="s">
        <v>15</v>
      </c>
      <c r="G11" t="s">
        <v>163</v>
      </c>
      <c r="H11" t="s">
        <v>164</v>
      </c>
      <c r="I11" s="1">
        <v>527258.61</v>
      </c>
      <c r="J11" t="s">
        <v>165</v>
      </c>
    </row>
    <row r="12" spans="1:13">
      <c r="A12" t="s">
        <v>160</v>
      </c>
      <c r="B12" t="s">
        <v>161</v>
      </c>
      <c r="C12" t="s">
        <v>166</v>
      </c>
      <c r="D12" s="3" t="s">
        <v>90</v>
      </c>
      <c r="E12" t="s">
        <v>167</v>
      </c>
      <c r="F12" t="s">
        <v>15</v>
      </c>
      <c r="G12" t="s">
        <v>168</v>
      </c>
      <c r="H12" t="s">
        <v>169</v>
      </c>
      <c r="I12" s="1">
        <v>356891.71</v>
      </c>
      <c r="J12" t="s">
        <v>170</v>
      </c>
    </row>
    <row r="13" spans="1:13">
      <c r="A13" t="s">
        <v>160</v>
      </c>
      <c r="B13" t="s">
        <v>161</v>
      </c>
      <c r="C13" t="s">
        <v>171</v>
      </c>
      <c r="D13" s="3" t="s">
        <v>90</v>
      </c>
      <c r="E13" t="s">
        <v>172</v>
      </c>
      <c r="F13" t="s">
        <v>15</v>
      </c>
      <c r="G13" t="s">
        <v>173</v>
      </c>
      <c r="H13" t="s">
        <v>174</v>
      </c>
      <c r="I13" s="1">
        <v>279118.68</v>
      </c>
      <c r="J13" t="s">
        <v>99</v>
      </c>
    </row>
    <row r="14" spans="1:13">
      <c r="A14" t="s">
        <v>160</v>
      </c>
      <c r="B14" t="s">
        <v>161</v>
      </c>
      <c r="C14" t="s">
        <v>175</v>
      </c>
      <c r="D14" s="3" t="s">
        <v>90</v>
      </c>
      <c r="E14" t="s">
        <v>176</v>
      </c>
      <c r="F14" t="s">
        <v>15</v>
      </c>
      <c r="G14" t="s">
        <v>177</v>
      </c>
      <c r="H14" t="s">
        <v>178</v>
      </c>
      <c r="I14" s="1">
        <v>488457.82</v>
      </c>
      <c r="J14" t="s">
        <v>179</v>
      </c>
    </row>
    <row r="15" spans="1:13">
      <c r="A15" t="s">
        <v>160</v>
      </c>
      <c r="B15" t="s">
        <v>161</v>
      </c>
      <c r="C15" s="7">
        <v>44971</v>
      </c>
      <c r="D15" s="3" t="s">
        <v>90</v>
      </c>
      <c r="E15" t="s">
        <v>183</v>
      </c>
      <c r="I15" s="1">
        <v>99779.99</v>
      </c>
      <c r="J15" t="s">
        <v>184</v>
      </c>
    </row>
    <row r="16" spans="1:13">
      <c r="C16" s="7">
        <v>44999</v>
      </c>
      <c r="D16" s="3" t="s">
        <v>90</v>
      </c>
      <c r="E16" t="s">
        <v>203</v>
      </c>
      <c r="I16" s="1">
        <v>85031.29</v>
      </c>
      <c r="J16" t="s">
        <v>204</v>
      </c>
    </row>
    <row r="17" spans="1:13">
      <c r="C17" s="7">
        <v>45028</v>
      </c>
      <c r="D17" s="3" t="s">
        <v>90</v>
      </c>
      <c r="I17" s="1">
        <v>323.12</v>
      </c>
      <c r="J17" t="s">
        <v>218</v>
      </c>
    </row>
    <row r="18" spans="1:13">
      <c r="A18" t="s">
        <v>19</v>
      </c>
      <c r="B18" t="s">
        <v>20</v>
      </c>
      <c r="C18" t="s">
        <v>24</v>
      </c>
      <c r="D18" s="3" t="s">
        <v>21</v>
      </c>
      <c r="E18" t="s">
        <v>22</v>
      </c>
      <c r="F18" t="s">
        <v>15</v>
      </c>
      <c r="G18" t="s">
        <v>25</v>
      </c>
      <c r="H18" t="s">
        <v>26</v>
      </c>
      <c r="I18" s="1">
        <v>41921.599999999999</v>
      </c>
      <c r="J18" s="10" t="s">
        <v>23</v>
      </c>
      <c r="K18" s="10"/>
      <c r="L18" s="10"/>
    </row>
    <row r="19" spans="1:13">
      <c r="A19" t="s">
        <v>19</v>
      </c>
      <c r="B19" t="s">
        <v>20</v>
      </c>
      <c r="C19" t="s">
        <v>27</v>
      </c>
      <c r="D19" s="3" t="s">
        <v>21</v>
      </c>
      <c r="E19" t="s">
        <v>29</v>
      </c>
      <c r="F19" t="s">
        <v>15</v>
      </c>
      <c r="G19" t="s">
        <v>30</v>
      </c>
      <c r="H19" t="s">
        <v>28</v>
      </c>
      <c r="I19" s="1">
        <v>22589.279999999999</v>
      </c>
      <c r="J19" t="s">
        <v>31</v>
      </c>
    </row>
    <row r="20" spans="1:13">
      <c r="A20" t="s">
        <v>19</v>
      </c>
      <c r="B20" t="s">
        <v>20</v>
      </c>
      <c r="C20" t="s">
        <v>32</v>
      </c>
      <c r="D20" s="3" t="s">
        <v>21</v>
      </c>
      <c r="E20" t="s">
        <v>33</v>
      </c>
      <c r="F20" t="s">
        <v>15</v>
      </c>
      <c r="G20" t="s">
        <v>34</v>
      </c>
      <c r="H20" t="s">
        <v>35</v>
      </c>
      <c r="I20" s="1">
        <v>0</v>
      </c>
      <c r="J20" t="s">
        <v>36</v>
      </c>
      <c r="L20" t="s">
        <v>219</v>
      </c>
    </row>
    <row r="21" spans="1:13">
      <c r="A21" t="s">
        <v>19</v>
      </c>
      <c r="B21" t="s">
        <v>20</v>
      </c>
      <c r="C21" t="s">
        <v>32</v>
      </c>
      <c r="D21" s="3" t="s">
        <v>21</v>
      </c>
      <c r="E21" t="s">
        <v>37</v>
      </c>
      <c r="F21" t="s">
        <v>15</v>
      </c>
      <c r="G21" t="s">
        <v>38</v>
      </c>
      <c r="H21" t="s">
        <v>35</v>
      </c>
      <c r="I21" s="1">
        <v>26756.07</v>
      </c>
      <c r="J21" t="s">
        <v>39</v>
      </c>
    </row>
    <row r="22" spans="1:13">
      <c r="A22" t="s">
        <v>19</v>
      </c>
      <c r="B22" t="s">
        <v>20</v>
      </c>
      <c r="C22" t="s">
        <v>32</v>
      </c>
      <c r="D22" s="3" t="s">
        <v>21</v>
      </c>
      <c r="E22" t="s">
        <v>40</v>
      </c>
      <c r="F22" t="s">
        <v>15</v>
      </c>
      <c r="G22" t="s">
        <v>41</v>
      </c>
      <c r="H22" t="s">
        <v>35</v>
      </c>
      <c r="I22" s="1">
        <v>0</v>
      </c>
      <c r="J22" t="s">
        <v>42</v>
      </c>
      <c r="L22" t="s">
        <v>220</v>
      </c>
    </row>
    <row r="23" spans="1:13">
      <c r="A23" t="s">
        <v>19</v>
      </c>
      <c r="B23" t="s">
        <v>20</v>
      </c>
      <c r="C23" t="s">
        <v>32</v>
      </c>
      <c r="D23" s="3" t="s">
        <v>21</v>
      </c>
      <c r="E23" t="s">
        <v>43</v>
      </c>
      <c r="F23" t="s">
        <v>15</v>
      </c>
      <c r="G23" t="s">
        <v>44</v>
      </c>
      <c r="H23" t="s">
        <v>35</v>
      </c>
      <c r="I23" s="1">
        <v>0</v>
      </c>
      <c r="J23" t="s">
        <v>45</v>
      </c>
      <c r="L23" t="s">
        <v>221</v>
      </c>
    </row>
    <row r="24" spans="1:13">
      <c r="A24" t="s">
        <v>19</v>
      </c>
      <c r="B24" t="s">
        <v>20</v>
      </c>
      <c r="C24" t="s">
        <v>49</v>
      </c>
      <c r="D24" s="3" t="s">
        <v>21</v>
      </c>
      <c r="E24" t="s">
        <v>51</v>
      </c>
      <c r="F24" t="s">
        <v>15</v>
      </c>
      <c r="G24" t="s">
        <v>52</v>
      </c>
      <c r="H24" t="s">
        <v>50</v>
      </c>
      <c r="I24" s="1">
        <v>53941.599999999999</v>
      </c>
      <c r="J24" t="s">
        <v>53</v>
      </c>
    </row>
    <row r="25" spans="1:13">
      <c r="A25" t="s">
        <v>19</v>
      </c>
      <c r="B25" t="s">
        <v>20</v>
      </c>
      <c r="C25" t="s">
        <v>57</v>
      </c>
      <c r="D25" s="3" t="s">
        <v>21</v>
      </c>
      <c r="E25" t="s">
        <v>59</v>
      </c>
      <c r="F25" t="s">
        <v>15</v>
      </c>
      <c r="G25" t="s">
        <v>60</v>
      </c>
      <c r="H25" t="s">
        <v>58</v>
      </c>
      <c r="I25" s="1">
        <v>27370.83</v>
      </c>
      <c r="J25" t="s">
        <v>61</v>
      </c>
    </row>
    <row r="26" spans="1:13">
      <c r="A26" t="s">
        <v>19</v>
      </c>
      <c r="B26" t="s">
        <v>20</v>
      </c>
      <c r="C26" t="s">
        <v>62</v>
      </c>
      <c r="D26" s="3" t="s">
        <v>21</v>
      </c>
      <c r="E26" t="s">
        <v>64</v>
      </c>
      <c r="F26" t="s">
        <v>15</v>
      </c>
      <c r="G26" t="s">
        <v>65</v>
      </c>
      <c r="H26" t="s">
        <v>63</v>
      </c>
      <c r="I26" s="1">
        <v>85435.62</v>
      </c>
      <c r="J26" t="s">
        <v>66</v>
      </c>
      <c r="L26" s="12">
        <f>SUM(I18:I42)</f>
        <v>325191.08000000007</v>
      </c>
      <c r="M26" s="11" t="s">
        <v>196</v>
      </c>
    </row>
    <row r="27" spans="1:13">
      <c r="A27" t="s">
        <v>19</v>
      </c>
      <c r="B27" t="s">
        <v>20</v>
      </c>
      <c r="C27" t="s">
        <v>72</v>
      </c>
      <c r="D27" s="3" t="s">
        <v>21</v>
      </c>
      <c r="E27" t="s">
        <v>74</v>
      </c>
      <c r="F27" t="s">
        <v>15</v>
      </c>
      <c r="G27" t="s">
        <v>75</v>
      </c>
      <c r="H27" t="s">
        <v>73</v>
      </c>
      <c r="I27" s="1">
        <v>3466.98</v>
      </c>
      <c r="J27" t="s">
        <v>76</v>
      </c>
    </row>
    <row r="28" spans="1:13">
      <c r="A28" t="s">
        <v>19</v>
      </c>
      <c r="B28" t="s">
        <v>20</v>
      </c>
      <c r="C28" t="s">
        <v>84</v>
      </c>
      <c r="D28" s="3" t="s">
        <v>21</v>
      </c>
      <c r="E28" t="s">
        <v>86</v>
      </c>
      <c r="F28" t="s">
        <v>15</v>
      </c>
      <c r="G28" t="s">
        <v>87</v>
      </c>
      <c r="H28" t="s">
        <v>85</v>
      </c>
      <c r="I28" s="1">
        <v>4129.99</v>
      </c>
      <c r="J28" t="s">
        <v>88</v>
      </c>
    </row>
    <row r="29" spans="1:13">
      <c r="A29" t="s">
        <v>19</v>
      </c>
      <c r="B29" t="s">
        <v>20</v>
      </c>
      <c r="C29" t="s">
        <v>95</v>
      </c>
      <c r="D29" s="3" t="s">
        <v>21</v>
      </c>
      <c r="E29" t="s">
        <v>100</v>
      </c>
      <c r="F29" t="s">
        <v>15</v>
      </c>
      <c r="G29" t="s">
        <v>101</v>
      </c>
      <c r="H29" t="s">
        <v>102</v>
      </c>
      <c r="I29" s="1">
        <v>3542.02</v>
      </c>
      <c r="J29" t="s">
        <v>103</v>
      </c>
    </row>
    <row r="30" spans="1:13">
      <c r="A30" t="s">
        <v>19</v>
      </c>
      <c r="B30" t="s">
        <v>20</v>
      </c>
      <c r="C30" t="s">
        <v>95</v>
      </c>
      <c r="D30" s="3" t="s">
        <v>21</v>
      </c>
      <c r="E30" t="s">
        <v>100</v>
      </c>
      <c r="F30" t="s">
        <v>15</v>
      </c>
      <c r="G30" t="s">
        <v>104</v>
      </c>
      <c r="H30" t="s">
        <v>102</v>
      </c>
      <c r="I30" s="1">
        <v>6538.56</v>
      </c>
      <c r="J30" t="s">
        <v>105</v>
      </c>
    </row>
    <row r="31" spans="1:13">
      <c r="A31" t="s">
        <v>19</v>
      </c>
      <c r="B31" t="s">
        <v>20</v>
      </c>
      <c r="C31" t="s">
        <v>106</v>
      </c>
      <c r="D31" s="3" t="s">
        <v>21</v>
      </c>
      <c r="E31" t="s">
        <v>114</v>
      </c>
      <c r="F31" t="s">
        <v>15</v>
      </c>
      <c r="G31" t="s">
        <v>115</v>
      </c>
      <c r="H31" t="s">
        <v>116</v>
      </c>
      <c r="I31" s="1">
        <v>6712.25</v>
      </c>
      <c r="J31" t="s">
        <v>117</v>
      </c>
    </row>
    <row r="32" spans="1:13">
      <c r="A32" t="s">
        <v>19</v>
      </c>
      <c r="B32" t="s">
        <v>20</v>
      </c>
      <c r="C32" t="s">
        <v>123</v>
      </c>
      <c r="D32" s="3" t="s">
        <v>21</v>
      </c>
      <c r="E32" t="s">
        <v>124</v>
      </c>
      <c r="F32" t="s">
        <v>15</v>
      </c>
      <c r="G32" t="s">
        <v>125</v>
      </c>
      <c r="H32" t="s">
        <v>126</v>
      </c>
      <c r="I32" s="1">
        <v>4697.4799999999996</v>
      </c>
      <c r="J32" t="s">
        <v>127</v>
      </c>
    </row>
    <row r="33" spans="1:13">
      <c r="A33" t="s">
        <v>19</v>
      </c>
      <c r="B33" t="s">
        <v>20</v>
      </c>
      <c r="C33" t="s">
        <v>123</v>
      </c>
      <c r="D33" s="3" t="s">
        <v>21</v>
      </c>
      <c r="E33" t="s">
        <v>128</v>
      </c>
      <c r="F33" t="s">
        <v>15</v>
      </c>
      <c r="G33" t="s">
        <v>129</v>
      </c>
      <c r="H33" t="s">
        <v>126</v>
      </c>
      <c r="I33" s="1">
        <v>0</v>
      </c>
      <c r="J33" t="s">
        <v>130</v>
      </c>
      <c r="L33" t="s">
        <v>200</v>
      </c>
    </row>
    <row r="34" spans="1:13">
      <c r="A34" t="s">
        <v>19</v>
      </c>
      <c r="B34" t="s">
        <v>20</v>
      </c>
      <c r="C34" t="s">
        <v>145</v>
      </c>
      <c r="D34" s="3" t="s">
        <v>21</v>
      </c>
      <c r="E34" t="s">
        <v>149</v>
      </c>
      <c r="F34" t="s">
        <v>15</v>
      </c>
      <c r="G34" t="s">
        <v>150</v>
      </c>
      <c r="H34" t="s">
        <v>151</v>
      </c>
      <c r="I34" s="1">
        <v>4948.33</v>
      </c>
      <c r="J34" t="s">
        <v>152</v>
      </c>
    </row>
    <row r="35" spans="1:13">
      <c r="A35" t="s">
        <v>19</v>
      </c>
      <c r="B35" t="s">
        <v>20</v>
      </c>
      <c r="C35" t="s">
        <v>153</v>
      </c>
      <c r="D35" s="3" t="s">
        <v>21</v>
      </c>
      <c r="E35" t="s">
        <v>154</v>
      </c>
      <c r="F35" t="s">
        <v>15</v>
      </c>
      <c r="G35" t="s">
        <v>155</v>
      </c>
      <c r="H35" t="s">
        <v>156</v>
      </c>
      <c r="I35" s="1">
        <v>4029.55</v>
      </c>
      <c r="J35" t="s">
        <v>157</v>
      </c>
    </row>
    <row r="36" spans="1:13">
      <c r="A36" t="s">
        <v>19</v>
      </c>
      <c r="B36" t="s">
        <v>20</v>
      </c>
      <c r="C36" t="s">
        <v>153</v>
      </c>
      <c r="D36" s="3" t="s">
        <v>21</v>
      </c>
      <c r="E36" t="s">
        <v>154</v>
      </c>
      <c r="F36" t="s">
        <v>15</v>
      </c>
      <c r="G36" t="s">
        <v>158</v>
      </c>
      <c r="H36" t="s">
        <v>156</v>
      </c>
      <c r="I36" s="1">
        <v>0</v>
      </c>
      <c r="J36" t="s">
        <v>159</v>
      </c>
      <c r="L36" t="s">
        <v>222</v>
      </c>
    </row>
    <row r="37" spans="1:13">
      <c r="A37" t="s">
        <v>19</v>
      </c>
      <c r="B37" t="s">
        <v>20</v>
      </c>
      <c r="C37" s="7">
        <v>44971</v>
      </c>
      <c r="D37" s="3" t="s">
        <v>21</v>
      </c>
      <c r="E37" t="s">
        <v>185</v>
      </c>
      <c r="I37" s="1">
        <v>3220</v>
      </c>
      <c r="J37" t="s">
        <v>190</v>
      </c>
    </row>
    <row r="38" spans="1:13">
      <c r="A38" t="s">
        <v>19</v>
      </c>
      <c r="B38" t="s">
        <v>20</v>
      </c>
      <c r="C38" s="7">
        <v>44971</v>
      </c>
      <c r="D38" s="3" t="s">
        <v>21</v>
      </c>
      <c r="E38" t="s">
        <v>186</v>
      </c>
      <c r="I38" s="1">
        <v>6495</v>
      </c>
      <c r="J38" t="s">
        <v>189</v>
      </c>
    </row>
    <row r="39" spans="1:13">
      <c r="A39" t="s">
        <v>19</v>
      </c>
      <c r="B39" t="s">
        <v>20</v>
      </c>
      <c r="C39" s="7">
        <v>44971</v>
      </c>
      <c r="D39" s="3" t="s">
        <v>21</v>
      </c>
      <c r="E39" t="s">
        <v>187</v>
      </c>
      <c r="I39" s="1">
        <v>6511.52</v>
      </c>
      <c r="J39" t="s">
        <v>188</v>
      </c>
    </row>
    <row r="40" spans="1:13">
      <c r="A40" t="s">
        <v>19</v>
      </c>
      <c r="B40" t="s">
        <v>20</v>
      </c>
      <c r="C40" s="7">
        <v>44981</v>
      </c>
      <c r="D40" s="3" t="s">
        <v>21</v>
      </c>
      <c r="E40" t="s">
        <v>205</v>
      </c>
      <c r="I40" s="1">
        <v>6440</v>
      </c>
      <c r="J40" t="s">
        <v>201</v>
      </c>
    </row>
    <row r="41" spans="1:13">
      <c r="C41" s="7">
        <v>45000</v>
      </c>
      <c r="D41" s="3" t="s">
        <v>21</v>
      </c>
      <c r="E41" t="s">
        <v>206</v>
      </c>
      <c r="I41" s="1">
        <v>3224.4</v>
      </c>
    </row>
    <row r="42" spans="1:13">
      <c r="C42" s="7">
        <v>45028</v>
      </c>
      <c r="D42" s="3" t="s">
        <v>21</v>
      </c>
      <c r="E42" t="s">
        <v>207</v>
      </c>
      <c r="I42" s="1">
        <v>3220</v>
      </c>
    </row>
    <row r="43" spans="1:13">
      <c r="A43" t="s">
        <v>19</v>
      </c>
      <c r="B43" t="s">
        <v>20</v>
      </c>
      <c r="C43" t="s">
        <v>106</v>
      </c>
      <c r="D43" s="3" t="s">
        <v>118</v>
      </c>
      <c r="E43" t="s">
        <v>119</v>
      </c>
      <c r="F43" t="s">
        <v>15</v>
      </c>
      <c r="G43" t="s">
        <v>120</v>
      </c>
      <c r="H43" t="s">
        <v>121</v>
      </c>
      <c r="I43" s="1">
        <v>7666.67</v>
      </c>
      <c r="J43" t="s">
        <v>122</v>
      </c>
      <c r="L43" s="12">
        <f>I43</f>
        <v>7666.67</v>
      </c>
      <c r="M43" s="11" t="s">
        <v>197</v>
      </c>
    </row>
    <row r="44" spans="1:13">
      <c r="A44" t="s">
        <v>19</v>
      </c>
      <c r="B44" t="s">
        <v>20</v>
      </c>
      <c r="C44" t="s">
        <v>62</v>
      </c>
      <c r="D44" s="3" t="s">
        <v>67</v>
      </c>
      <c r="E44" t="s">
        <v>68</v>
      </c>
      <c r="F44" t="s">
        <v>15</v>
      </c>
      <c r="G44" t="s">
        <v>69</v>
      </c>
      <c r="H44" t="s">
        <v>70</v>
      </c>
      <c r="I44" s="1">
        <v>2040</v>
      </c>
      <c r="J44" t="s">
        <v>71</v>
      </c>
      <c r="L44" s="12">
        <f>I44+I45</f>
        <v>13790</v>
      </c>
      <c r="M44" s="11" t="s">
        <v>198</v>
      </c>
    </row>
    <row r="45" spans="1:13">
      <c r="A45" t="s">
        <v>19</v>
      </c>
      <c r="B45" t="s">
        <v>20</v>
      </c>
      <c r="C45" t="s">
        <v>72</v>
      </c>
      <c r="D45" s="3" t="s">
        <v>67</v>
      </c>
      <c r="E45" t="s">
        <v>77</v>
      </c>
      <c r="F45" t="s">
        <v>15</v>
      </c>
      <c r="G45" t="s">
        <v>78</v>
      </c>
      <c r="H45" t="s">
        <v>79</v>
      </c>
      <c r="I45" s="1">
        <v>11750</v>
      </c>
      <c r="J45" t="s">
        <v>80</v>
      </c>
    </row>
    <row r="46" spans="1:13">
      <c r="A46" t="s">
        <v>19</v>
      </c>
      <c r="B46" t="s">
        <v>20</v>
      </c>
      <c r="C46" t="s">
        <v>49</v>
      </c>
      <c r="D46" s="3" t="s">
        <v>46</v>
      </c>
      <c r="E46" t="s">
        <v>47</v>
      </c>
      <c r="F46" t="s">
        <v>48</v>
      </c>
      <c r="G46" t="s">
        <v>54</v>
      </c>
      <c r="H46" t="s">
        <v>55</v>
      </c>
      <c r="I46" s="1">
        <v>6100</v>
      </c>
      <c r="J46" t="s">
        <v>56</v>
      </c>
      <c r="L46" s="12">
        <f>I46</f>
        <v>6100</v>
      </c>
      <c r="M46" s="11" t="s">
        <v>199</v>
      </c>
    </row>
    <row r="48" spans="1:13">
      <c r="C48" s="7"/>
      <c r="D48" s="16" t="s">
        <v>208</v>
      </c>
      <c r="I48" s="2">
        <f>SUM(I1:I46)</f>
        <v>4979701</v>
      </c>
      <c r="J48" s="9" t="s">
        <v>181</v>
      </c>
      <c r="L48" s="12">
        <f>L2+L3+L4+L5+L10+L26+L43+L44+L46</f>
        <v>4979701</v>
      </c>
    </row>
    <row r="49" spans="4:10">
      <c r="D49" s="16" t="s">
        <v>233</v>
      </c>
      <c r="E49" s="3"/>
    </row>
    <row r="51" spans="4:10">
      <c r="D51" s="3" t="s">
        <v>180</v>
      </c>
      <c r="I51" s="2">
        <v>5675756.6500000004</v>
      </c>
    </row>
    <row r="53" spans="4:10">
      <c r="D53" s="15" t="s">
        <v>209</v>
      </c>
      <c r="I53" s="4">
        <f>I51-I48</f>
        <v>696055.65000000037</v>
      </c>
    </row>
    <row r="55" spans="4:10">
      <c r="D55" s="5" t="s">
        <v>182</v>
      </c>
      <c r="I55" s="6">
        <v>0</v>
      </c>
    </row>
    <row r="57" spans="4:10">
      <c r="D57" s="5" t="s">
        <v>191</v>
      </c>
      <c r="E57" s="8"/>
      <c r="I57" s="6">
        <v>598337.98</v>
      </c>
      <c r="J57" t="s">
        <v>232</v>
      </c>
    </row>
    <row r="58" spans="4:10">
      <c r="D58" s="5" t="s">
        <v>202</v>
      </c>
      <c r="I58" s="6">
        <v>0</v>
      </c>
    </row>
    <row r="59" spans="4:10">
      <c r="D59" s="22" t="s">
        <v>230</v>
      </c>
      <c r="E59" s="23"/>
      <c r="F59" s="23"/>
      <c r="G59" s="23"/>
      <c r="H59" s="23"/>
      <c r="I59" s="24">
        <f>I53-I57-I58</f>
        <v>97717.670000000391</v>
      </c>
    </row>
    <row r="60" spans="4:10">
      <c r="D60" s="23" t="s">
        <v>231</v>
      </c>
      <c r="E60" s="23"/>
      <c r="F60" s="23"/>
      <c r="G60" s="23"/>
      <c r="H60" s="23"/>
      <c r="I60" s="4"/>
    </row>
  </sheetData>
  <sortState ref="A2:J125">
    <sortCondition ref="D1"/>
  </sortState>
  <pageMargins left="0.7" right="0.7" top="0.75" bottom="0.75" header="0.3" footer="0.3"/>
  <pageSetup paperSize="5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workbookViewId="0">
      <selection activeCell="J2" sqref="J2"/>
    </sheetView>
  </sheetViews>
  <sheetFormatPr defaultRowHeight="15"/>
  <cols>
    <col min="1" max="1" width="14.140625" customWidth="1"/>
    <col min="2" max="2" width="18.28515625" customWidth="1"/>
    <col min="3" max="3" width="17.140625" customWidth="1"/>
    <col min="7" max="7" width="22.7109375" customWidth="1"/>
    <col min="9" max="9" width="32" customWidth="1"/>
    <col min="10" max="10" width="25.7109375" customWidth="1"/>
  </cols>
  <sheetData>
    <row r="1" spans="1:11">
      <c r="A1" t="s">
        <v>227</v>
      </c>
    </row>
    <row r="2" spans="1:11">
      <c r="J2" s="9" t="s">
        <v>229</v>
      </c>
    </row>
    <row r="3" spans="1:11">
      <c r="A3" t="s">
        <v>24</v>
      </c>
      <c r="B3" s="3" t="s">
        <v>21</v>
      </c>
      <c r="C3" t="s">
        <v>22</v>
      </c>
      <c r="D3" t="s">
        <v>15</v>
      </c>
      <c r="E3" t="s">
        <v>25</v>
      </c>
      <c r="F3" t="s">
        <v>26</v>
      </c>
      <c r="G3" s="1">
        <v>41921.599999999999</v>
      </c>
      <c r="H3" s="10" t="s">
        <v>23</v>
      </c>
      <c r="I3" s="10"/>
      <c r="J3" s="10"/>
    </row>
    <row r="4" spans="1:11">
      <c r="A4" t="s">
        <v>27</v>
      </c>
      <c r="B4" s="3" t="s">
        <v>21</v>
      </c>
      <c r="C4" t="s">
        <v>29</v>
      </c>
      <c r="D4" t="s">
        <v>15</v>
      </c>
      <c r="E4" t="s">
        <v>30</v>
      </c>
      <c r="F4" t="s">
        <v>28</v>
      </c>
      <c r="G4" s="1">
        <v>22589.279999999999</v>
      </c>
      <c r="H4" t="s">
        <v>31</v>
      </c>
    </row>
    <row r="5" spans="1:11">
      <c r="A5" t="s">
        <v>32</v>
      </c>
      <c r="B5" s="3" t="s">
        <v>21</v>
      </c>
      <c r="C5" t="s">
        <v>33</v>
      </c>
      <c r="D5" t="s">
        <v>15</v>
      </c>
      <c r="E5" t="s">
        <v>34</v>
      </c>
      <c r="F5" t="s">
        <v>35</v>
      </c>
      <c r="G5" s="18">
        <v>10671</v>
      </c>
      <c r="H5" t="s">
        <v>36</v>
      </c>
      <c r="J5" t="s">
        <v>223</v>
      </c>
    </row>
    <row r="6" spans="1:11">
      <c r="A6" t="s">
        <v>32</v>
      </c>
      <c r="B6" s="3" t="s">
        <v>21</v>
      </c>
      <c r="C6" t="s">
        <v>37</v>
      </c>
      <c r="D6" t="s">
        <v>15</v>
      </c>
      <c r="E6" t="s">
        <v>38</v>
      </c>
      <c r="F6" t="s">
        <v>35</v>
      </c>
      <c r="G6" s="1">
        <v>26756.07</v>
      </c>
      <c r="H6" t="s">
        <v>39</v>
      </c>
    </row>
    <row r="7" spans="1:11">
      <c r="A7" t="s">
        <v>32</v>
      </c>
      <c r="B7" s="3" t="s">
        <v>21</v>
      </c>
      <c r="C7" t="s">
        <v>40</v>
      </c>
      <c r="D7" t="s">
        <v>15</v>
      </c>
      <c r="E7" t="s">
        <v>41</v>
      </c>
      <c r="F7" t="s">
        <v>35</v>
      </c>
      <c r="G7" s="6">
        <v>19562.25</v>
      </c>
      <c r="H7" t="s">
        <v>42</v>
      </c>
      <c r="J7" t="s">
        <v>224</v>
      </c>
    </row>
    <row r="8" spans="1:11">
      <c r="A8" t="s">
        <v>32</v>
      </c>
      <c r="B8" s="3" t="s">
        <v>21</v>
      </c>
      <c r="C8" t="s">
        <v>43</v>
      </c>
      <c r="D8" t="s">
        <v>15</v>
      </c>
      <c r="E8" t="s">
        <v>44</v>
      </c>
      <c r="F8" t="s">
        <v>35</v>
      </c>
      <c r="G8" s="19">
        <v>9721.0499999999993</v>
      </c>
      <c r="H8" t="s">
        <v>45</v>
      </c>
      <c r="J8" t="s">
        <v>225</v>
      </c>
    </row>
    <row r="9" spans="1:11">
      <c r="A9" t="s">
        <v>49</v>
      </c>
      <c r="B9" s="3" t="s">
        <v>21</v>
      </c>
      <c r="C9" t="s">
        <v>51</v>
      </c>
      <c r="D9" t="s">
        <v>15</v>
      </c>
      <c r="E9" t="s">
        <v>52</v>
      </c>
      <c r="F9" t="s">
        <v>50</v>
      </c>
      <c r="G9" s="1">
        <v>53941.599999999999</v>
      </c>
      <c r="H9" t="s">
        <v>53</v>
      </c>
    </row>
    <row r="10" spans="1:11">
      <c r="A10" t="s">
        <v>57</v>
      </c>
      <c r="B10" s="3" t="s">
        <v>21</v>
      </c>
      <c r="C10" t="s">
        <v>59</v>
      </c>
      <c r="D10" t="s">
        <v>15</v>
      </c>
      <c r="E10" t="s">
        <v>60</v>
      </c>
      <c r="F10" t="s">
        <v>58</v>
      </c>
      <c r="G10" s="1">
        <v>27370.83</v>
      </c>
      <c r="H10" t="s">
        <v>61</v>
      </c>
    </row>
    <row r="11" spans="1:11">
      <c r="A11" t="s">
        <v>62</v>
      </c>
      <c r="B11" s="3" t="s">
        <v>21</v>
      </c>
      <c r="C11" t="s">
        <v>64</v>
      </c>
      <c r="D11" t="s">
        <v>15</v>
      </c>
      <c r="E11" t="s">
        <v>65</v>
      </c>
      <c r="F11" t="s">
        <v>63</v>
      </c>
      <c r="G11" s="1">
        <v>85435.62</v>
      </c>
      <c r="H11" t="s">
        <v>66</v>
      </c>
      <c r="J11" s="21"/>
      <c r="K11" s="11"/>
    </row>
    <row r="12" spans="1:11">
      <c r="A12" t="s">
        <v>72</v>
      </c>
      <c r="B12" s="3" t="s">
        <v>21</v>
      </c>
      <c r="C12" t="s">
        <v>74</v>
      </c>
      <c r="D12" t="s">
        <v>15</v>
      </c>
      <c r="E12" t="s">
        <v>75</v>
      </c>
      <c r="F12" t="s">
        <v>73</v>
      </c>
      <c r="G12" s="1">
        <v>3466.98</v>
      </c>
      <c r="H12" t="s">
        <v>76</v>
      </c>
    </row>
    <row r="13" spans="1:11">
      <c r="A13" t="s">
        <v>84</v>
      </c>
      <c r="B13" s="3" t="s">
        <v>21</v>
      </c>
      <c r="C13" t="s">
        <v>86</v>
      </c>
      <c r="D13" t="s">
        <v>15</v>
      </c>
      <c r="E13" t="s">
        <v>87</v>
      </c>
      <c r="F13" t="s">
        <v>85</v>
      </c>
      <c r="G13" s="1">
        <v>4129.99</v>
      </c>
      <c r="H13" t="s">
        <v>88</v>
      </c>
    </row>
    <row r="14" spans="1:11">
      <c r="A14" t="s">
        <v>95</v>
      </c>
      <c r="B14" s="3" t="s">
        <v>21</v>
      </c>
      <c r="C14" t="s">
        <v>100</v>
      </c>
      <c r="D14" t="s">
        <v>15</v>
      </c>
      <c r="E14" t="s">
        <v>101</v>
      </c>
      <c r="F14" t="s">
        <v>102</v>
      </c>
      <c r="G14" s="14">
        <v>3542.02</v>
      </c>
      <c r="H14" t="s">
        <v>103</v>
      </c>
    </row>
    <row r="15" spans="1:11">
      <c r="A15" t="s">
        <v>95</v>
      </c>
      <c r="B15" s="3" t="s">
        <v>21</v>
      </c>
      <c r="C15" t="s">
        <v>100</v>
      </c>
      <c r="D15" t="s">
        <v>15</v>
      </c>
      <c r="E15" t="s">
        <v>104</v>
      </c>
      <c r="F15" t="s">
        <v>102</v>
      </c>
      <c r="G15" s="1">
        <v>6538.56</v>
      </c>
      <c r="H15" t="s">
        <v>105</v>
      </c>
    </row>
    <row r="16" spans="1:11">
      <c r="A16" t="s">
        <v>106</v>
      </c>
      <c r="B16" s="3" t="s">
        <v>21</v>
      </c>
      <c r="C16" t="s">
        <v>114</v>
      </c>
      <c r="D16" t="s">
        <v>15</v>
      </c>
      <c r="E16" t="s">
        <v>115</v>
      </c>
      <c r="F16" t="s">
        <v>116</v>
      </c>
      <c r="G16" s="1">
        <v>6712.25</v>
      </c>
      <c r="H16" t="s">
        <v>117</v>
      </c>
    </row>
    <row r="17" spans="1:13">
      <c r="A17" t="s">
        <v>123</v>
      </c>
      <c r="B17" s="3" t="s">
        <v>21</v>
      </c>
      <c r="C17" t="s">
        <v>124</v>
      </c>
      <c r="D17" t="s">
        <v>15</v>
      </c>
      <c r="E17" t="s">
        <v>125</v>
      </c>
      <c r="F17" t="s">
        <v>126</v>
      </c>
      <c r="G17" s="1">
        <v>4697.4799999999996</v>
      </c>
      <c r="H17" t="s">
        <v>127</v>
      </c>
    </row>
    <row r="18" spans="1:13">
      <c r="A18" t="s">
        <v>123</v>
      </c>
      <c r="B18" s="3" t="s">
        <v>21</v>
      </c>
      <c r="C18" t="s">
        <v>128</v>
      </c>
      <c r="D18" t="s">
        <v>15</v>
      </c>
      <c r="E18" t="s">
        <v>129</v>
      </c>
      <c r="F18" t="s">
        <v>126</v>
      </c>
      <c r="G18" s="1">
        <v>0</v>
      </c>
      <c r="H18" t="s">
        <v>130</v>
      </c>
      <c r="J18" t="s">
        <v>200</v>
      </c>
    </row>
    <row r="19" spans="1:13">
      <c r="A19" t="s">
        <v>145</v>
      </c>
      <c r="B19" s="3" t="s">
        <v>21</v>
      </c>
      <c r="C19" t="s">
        <v>149</v>
      </c>
      <c r="D19" t="s">
        <v>15</v>
      </c>
      <c r="E19" t="s">
        <v>150</v>
      </c>
      <c r="F19" t="s">
        <v>151</v>
      </c>
      <c r="G19" s="1">
        <v>4948.33</v>
      </c>
      <c r="H19" t="s">
        <v>152</v>
      </c>
    </row>
    <row r="20" spans="1:13">
      <c r="A20" t="s">
        <v>153</v>
      </c>
      <c r="B20" s="3" t="s">
        <v>21</v>
      </c>
      <c r="C20" t="s">
        <v>154</v>
      </c>
      <c r="D20" t="s">
        <v>15</v>
      </c>
      <c r="E20" t="s">
        <v>155</v>
      </c>
      <c r="F20" t="s">
        <v>156</v>
      </c>
      <c r="G20" s="1">
        <v>4029.55</v>
      </c>
      <c r="H20" t="s">
        <v>157</v>
      </c>
    </row>
    <row r="21" spans="1:13">
      <c r="A21" t="s">
        <v>153</v>
      </c>
      <c r="B21" s="3" t="s">
        <v>21</v>
      </c>
      <c r="C21" t="s">
        <v>154</v>
      </c>
      <c r="D21" t="s">
        <v>15</v>
      </c>
      <c r="E21" t="s">
        <v>158</v>
      </c>
      <c r="F21" t="s">
        <v>156</v>
      </c>
      <c r="G21" s="20">
        <v>8662.5</v>
      </c>
      <c r="H21" t="s">
        <v>159</v>
      </c>
      <c r="J21" t="s">
        <v>226</v>
      </c>
    </row>
    <row r="22" spans="1:13">
      <c r="A22" s="7">
        <v>44971</v>
      </c>
      <c r="B22" s="3" t="s">
        <v>21</v>
      </c>
      <c r="C22" t="s">
        <v>185</v>
      </c>
      <c r="G22" s="1">
        <v>3220</v>
      </c>
      <c r="H22" t="s">
        <v>190</v>
      </c>
      <c r="M22" t="s">
        <v>217</v>
      </c>
    </row>
    <row r="23" spans="1:13">
      <c r="A23" s="7">
        <v>44971</v>
      </c>
      <c r="B23" s="3" t="s">
        <v>21</v>
      </c>
      <c r="C23" t="s">
        <v>186</v>
      </c>
      <c r="G23" s="1">
        <v>6495</v>
      </c>
      <c r="H23" t="s">
        <v>189</v>
      </c>
    </row>
    <row r="24" spans="1:13">
      <c r="A24" s="7">
        <v>44971</v>
      </c>
      <c r="B24" s="3" t="s">
        <v>21</v>
      </c>
      <c r="C24" t="s">
        <v>187</v>
      </c>
      <c r="G24" s="1">
        <v>6511.52</v>
      </c>
      <c r="H24" t="s">
        <v>188</v>
      </c>
    </row>
    <row r="25" spans="1:13">
      <c r="A25" s="7">
        <v>44981</v>
      </c>
      <c r="B25" s="3" t="s">
        <v>21</v>
      </c>
      <c r="C25" t="s">
        <v>205</v>
      </c>
      <c r="G25" s="1">
        <v>6440</v>
      </c>
      <c r="H25" t="s">
        <v>201</v>
      </c>
    </row>
    <row r="26" spans="1:13">
      <c r="A26" s="7">
        <v>45000</v>
      </c>
      <c r="B26" s="3" t="s">
        <v>21</v>
      </c>
      <c r="C26" t="s">
        <v>206</v>
      </c>
      <c r="G26" s="1">
        <v>3224.4</v>
      </c>
    </row>
    <row r="27" spans="1:13">
      <c r="A27" s="7">
        <v>45028</v>
      </c>
      <c r="B27" s="3" t="s">
        <v>21</v>
      </c>
      <c r="C27" t="s">
        <v>207</v>
      </c>
      <c r="G27" s="1">
        <v>3220</v>
      </c>
    </row>
    <row r="29" spans="1:13">
      <c r="C29" t="s">
        <v>228</v>
      </c>
      <c r="G29" s="17">
        <f>SUM(G3:G27)</f>
        <v>373807.88</v>
      </c>
    </row>
    <row r="30" spans="1:13">
      <c r="C30" t="s">
        <v>216</v>
      </c>
      <c r="G30" s="17">
        <f>G29-G5-G7-G8-G21</f>
        <v>325191.08</v>
      </c>
    </row>
    <row r="31" spans="1:13">
      <c r="J31" t="s">
        <v>214</v>
      </c>
    </row>
    <row r="32" spans="1:13">
      <c r="J32" t="s">
        <v>213</v>
      </c>
    </row>
    <row r="33" spans="10:10">
      <c r="J33" t="s">
        <v>210</v>
      </c>
    </row>
    <row r="34" spans="10:10">
      <c r="J34" t="s">
        <v>211</v>
      </c>
    </row>
    <row r="35" spans="10:10">
      <c r="J35" t="s">
        <v>212</v>
      </c>
    </row>
    <row r="36" spans="10:10">
      <c r="J36" t="s">
        <v>215</v>
      </c>
    </row>
  </sheetData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Outdoor Facilities 2022</vt:lpstr>
      <vt:lpstr>Schmidt Expenses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2023-03-28T18:12:14Z</cp:lastPrinted>
  <dcterms:created xsi:type="dcterms:W3CDTF">2023-01-25T19:27:28Z</dcterms:created>
  <dcterms:modified xsi:type="dcterms:W3CDTF">2023-03-28T18:19:26Z</dcterms:modified>
</cp:coreProperties>
</file>