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struction 2022\HS Reno 2022\"/>
    </mc:Choice>
  </mc:AlternateContent>
  <bookViews>
    <workbookView xWindow="0" yWindow="0" windowWidth="28800" windowHeight="12330" activeTab="1"/>
  </bookViews>
  <sheets>
    <sheet name="HS1 Snapshot" sheetId="2" r:id="rId1"/>
    <sheet name="HS Phase 1 Expenses" sheetId="1" r:id="rId2"/>
  </sheets>
  <calcPr calcId="162913"/>
</workbook>
</file>

<file path=xl/calcChain.xml><?xml version="1.0" encoding="utf-8"?>
<calcChain xmlns="http://schemas.openxmlformats.org/spreadsheetml/2006/main">
  <c r="B22" i="2" l="1"/>
  <c r="B25" i="2"/>
  <c r="B4" i="2"/>
  <c r="B24" i="2"/>
  <c r="B17" i="2"/>
  <c r="B16" i="2"/>
  <c r="B15" i="2"/>
  <c r="B14" i="2"/>
  <c r="B13" i="2"/>
  <c r="B12" i="2"/>
  <c r="B11" i="2"/>
  <c r="B10" i="2"/>
  <c r="B9" i="2"/>
  <c r="B8" i="2"/>
  <c r="B7" i="2"/>
  <c r="B18" i="2" l="1"/>
  <c r="B20" i="2" s="1"/>
  <c r="B27" i="2" s="1"/>
  <c r="L24" i="1"/>
  <c r="L17" i="1"/>
  <c r="L64" i="1" l="1"/>
  <c r="L62" i="1"/>
  <c r="L63" i="1" l="1"/>
  <c r="L13" i="1" l="1"/>
  <c r="L4" i="1"/>
  <c r="L3" i="1"/>
  <c r="L2" i="1"/>
  <c r="L40" i="1"/>
  <c r="L48" i="1" l="1"/>
  <c r="K67" i="1" s="1"/>
  <c r="I67" i="1" l="1"/>
  <c r="I71" i="1" s="1"/>
  <c r="I78" i="1" s="1"/>
</calcChain>
</file>

<file path=xl/sharedStrings.xml><?xml version="1.0" encoding="utf-8"?>
<sst xmlns="http://schemas.openxmlformats.org/spreadsheetml/2006/main" count="554" uniqueCount="191">
  <si>
    <t>Account Number</t>
  </si>
  <si>
    <t>Account Name</t>
  </si>
  <si>
    <t>Line Date</t>
  </si>
  <si>
    <t>Vendor Name</t>
  </si>
  <si>
    <t>Description/Reference</t>
  </si>
  <si>
    <t>PO #</t>
  </si>
  <si>
    <t>Voucher #</t>
  </si>
  <si>
    <t>Check #</t>
  </si>
  <si>
    <t>Expenditures</t>
  </si>
  <si>
    <t>Invoice #</t>
  </si>
  <si>
    <t>0723-43000.00-319.00-8177-0000</t>
  </si>
  <si>
    <t>PROFESSIONAL SERVICES - HS</t>
  </si>
  <si>
    <t>11/11/2022</t>
  </si>
  <si>
    <t>Baker Tilly Municipal Advisors LLC</t>
  </si>
  <si>
    <t/>
  </si>
  <si>
    <t>HS Interior Phase 1</t>
  </si>
  <si>
    <t>0</t>
  </si>
  <si>
    <t>104992</t>
  </si>
  <si>
    <t>20275</t>
  </si>
  <si>
    <t>BTMA15188/BTMA15189/BTMA15190</t>
  </si>
  <si>
    <t>0723-45100.00-319.00-8177-0000</t>
  </si>
  <si>
    <t>HS Interior Phase I 2022A Prof Serv</t>
  </si>
  <si>
    <t>5/19/2022</t>
  </si>
  <si>
    <t>NO VENDOR</t>
  </si>
  <si>
    <t>Project Definition - HS Interior Renovations Phase I</t>
  </si>
  <si>
    <t>103740</t>
  </si>
  <si>
    <t>Precision Point 3D Laser Scanning Interior Projects</t>
  </si>
  <si>
    <t>Prof Serv HS Interior Sept 2021</t>
  </si>
  <si>
    <t>3D Laser Scanning and 12 Month Cintoo Subscription Precision Point</t>
  </si>
  <si>
    <t>Prof Serv HS Interior</t>
  </si>
  <si>
    <t>6/15/2022</t>
  </si>
  <si>
    <t>Schmidt Associates</t>
  </si>
  <si>
    <t>HS Interior Reno Phase 1</t>
  </si>
  <si>
    <t>103935</t>
  </si>
  <si>
    <t>19794</t>
  </si>
  <si>
    <t>2021-065HPI-9</t>
  </si>
  <si>
    <t>RL Turner</t>
  </si>
  <si>
    <t>HS Renovation Package 1</t>
  </si>
  <si>
    <t>103962</t>
  </si>
  <si>
    <t>19792</t>
  </si>
  <si>
    <t>22-102-2</t>
  </si>
  <si>
    <t>7/19/2022</t>
  </si>
  <si>
    <t>MuniPlatform</t>
  </si>
  <si>
    <t>HS Interior Phase I</t>
  </si>
  <si>
    <t>104108</t>
  </si>
  <si>
    <t>19858</t>
  </si>
  <si>
    <t>1492</t>
  </si>
  <si>
    <t>Prof Services June 2022 High School Interior Phase 1</t>
  </si>
  <si>
    <t>104130</t>
  </si>
  <si>
    <t>19869</t>
  </si>
  <si>
    <t>2021-065HPI-10</t>
  </si>
  <si>
    <t>Standard  Poor's Financial Services LLC</t>
  </si>
  <si>
    <t>Analytical Services</t>
  </si>
  <si>
    <t>104136</t>
  </si>
  <si>
    <t>19871</t>
  </si>
  <si>
    <t>11437550</t>
  </si>
  <si>
    <t>8/9/2022</t>
  </si>
  <si>
    <t>Professional Services High School Interior Reno July 2022</t>
  </si>
  <si>
    <t>104303</t>
  </si>
  <si>
    <t>19944</t>
  </si>
  <si>
    <t>2021-065.HP1-11</t>
  </si>
  <si>
    <t>BARNES  THORNBURG</t>
  </si>
  <si>
    <t>2022A Project Financing</t>
  </si>
  <si>
    <t>104333</t>
  </si>
  <si>
    <t>19909</t>
  </si>
  <si>
    <t>2638283</t>
  </si>
  <si>
    <t>8/15/2022</t>
  </si>
  <si>
    <t>THS Interior Renovation Pkg 1-CMc</t>
  </si>
  <si>
    <t>104341</t>
  </si>
  <si>
    <t>19960</t>
  </si>
  <si>
    <t>1</t>
  </si>
  <si>
    <t>9/14/2022</t>
  </si>
  <si>
    <t>THS Reno, Pkg 1-CMc Application 2</t>
  </si>
  <si>
    <t>104521</t>
  </si>
  <si>
    <t>20055</t>
  </si>
  <si>
    <t>22-12</t>
  </si>
  <si>
    <t>HS Interior Renovation Phase I Professional Services August 2022</t>
  </si>
  <si>
    <t>104526</t>
  </si>
  <si>
    <t>20057</t>
  </si>
  <si>
    <t>2021-065.HPI-12</t>
  </si>
  <si>
    <t>10/12/2022</t>
  </si>
  <si>
    <t>Professional Services 9/1-9/30/2022</t>
  </si>
  <si>
    <t>104740</t>
  </si>
  <si>
    <t>20158</t>
  </si>
  <si>
    <t>2021-065.HP1-13</t>
  </si>
  <si>
    <t>0723-45100.00-450.00-8177-0000</t>
  </si>
  <si>
    <t>HS Interior Phase I 2022A - CONSTRUCTION SERVICES - HIGH SCHOOL</t>
  </si>
  <si>
    <t>104736</t>
  </si>
  <si>
    <t>20154</t>
  </si>
  <si>
    <t>3</t>
  </si>
  <si>
    <t>11/9/2022</t>
  </si>
  <si>
    <t>Tipton HS Reno Job 22-12</t>
  </si>
  <si>
    <t>104937</t>
  </si>
  <si>
    <t>20251</t>
  </si>
  <si>
    <t>4</t>
  </si>
  <si>
    <t>12/14/2022</t>
  </si>
  <si>
    <t>Progress Billing #5 HS Reno</t>
  </si>
  <si>
    <t>105264</t>
  </si>
  <si>
    <t>20376</t>
  </si>
  <si>
    <t>1/20/2023</t>
  </si>
  <si>
    <t>Hs Reno project</t>
  </si>
  <si>
    <t>105551</t>
  </si>
  <si>
    <t>20507</t>
  </si>
  <si>
    <t>6</t>
  </si>
  <si>
    <t>0723-45100.00-611.00-8177-0000</t>
  </si>
  <si>
    <t>HS Interior Phase I 2022A - Equipment Under Threshold</t>
  </si>
  <si>
    <t>6/16/2022</t>
  </si>
  <si>
    <t>SHARP SCHOOL SERVICES INC</t>
  </si>
  <si>
    <t>WB Mobile Phenolic Science Tables</t>
  </si>
  <si>
    <t>27342</t>
  </si>
  <si>
    <t>VS Stool w/ footring</t>
  </si>
  <si>
    <t>Teacher Chair Black</t>
  </si>
  <si>
    <t>Allied Mobile Teacher Desk</t>
  </si>
  <si>
    <t>VS America Inc</t>
  </si>
  <si>
    <t>31400-00223 PantoSwing LuPo Chair</t>
  </si>
  <si>
    <t>27344</t>
  </si>
  <si>
    <t>31506-00083 Panto-Move LuPo Swivel Chair</t>
  </si>
  <si>
    <t>03814-00033 Hokki, Plastic Stool</t>
  </si>
  <si>
    <t>01441-00101 Shift+ Base Freeform Student's Table</t>
  </si>
  <si>
    <t>01440-00101 Shift+ Base Freeform Student's Table</t>
  </si>
  <si>
    <t>01446-00101 Shift+ Base Freeform Group Table Flip</t>
  </si>
  <si>
    <t>Shipping  Installation</t>
  </si>
  <si>
    <t>104548</t>
  </si>
  <si>
    <t>20073</t>
  </si>
  <si>
    <t>VS/2022/3046</t>
  </si>
  <si>
    <t>no vendor adjustments moved out</t>
  </si>
  <si>
    <t>fund 0722 outdoor project</t>
  </si>
  <si>
    <t>RL</t>
  </si>
  <si>
    <t>Schmidt</t>
  </si>
  <si>
    <t>VS</t>
  </si>
  <si>
    <t>reconciles</t>
  </si>
  <si>
    <t>Revenue In:</t>
  </si>
  <si>
    <t>RLT Bal to Finish including Retainage</t>
  </si>
  <si>
    <t>Precision Point</t>
  </si>
  <si>
    <t xml:space="preserve">see vendor names next to amt </t>
  </si>
  <si>
    <t>Prof Services Oct 2022</t>
  </si>
  <si>
    <t>prof services Nov 2022</t>
  </si>
  <si>
    <t>prof services Dec 2022</t>
  </si>
  <si>
    <t>2021-065.HP1 - 16</t>
  </si>
  <si>
    <t>2021-065.HP1 - 15</t>
  </si>
  <si>
    <t>2021-065.HP1 - 14</t>
  </si>
  <si>
    <t>HS Reno Project</t>
  </si>
  <si>
    <t>7 to be pd 2/14/23</t>
  </si>
  <si>
    <t>Anticipated Fund Balance 2-14-23:</t>
  </si>
  <si>
    <t>S&amp;P</t>
  </si>
  <si>
    <t>Baker Tilly</t>
  </si>
  <si>
    <t>B&amp;T</t>
  </si>
  <si>
    <t>Muni</t>
  </si>
  <si>
    <t>Precision</t>
  </si>
  <si>
    <t>for categorizing, included in totals in Column L</t>
  </si>
  <si>
    <t>0723-45100-611-8177</t>
  </si>
  <si>
    <t xml:space="preserve">HS Interior Phase I 2022A - </t>
  </si>
  <si>
    <t>Furniure</t>
  </si>
  <si>
    <t>Outstanding POs - B&amp;H projectors/screens</t>
  </si>
  <si>
    <t>Total Expenses 2-21-23:</t>
  </si>
  <si>
    <t>Sharp</t>
  </si>
  <si>
    <t>Potential Remaining Funds after pay app 7 at 2-21-23</t>
  </si>
  <si>
    <t>2021-065.hp1-17</t>
  </si>
  <si>
    <t>Schmidt Balance to Finish:</t>
  </si>
  <si>
    <t>Prof Services Feb 2023</t>
  </si>
  <si>
    <t>prof services Jan 2023</t>
  </si>
  <si>
    <t>B&amp;H Photo Video</t>
  </si>
  <si>
    <t>Screens</t>
  </si>
  <si>
    <t>B&amp;H</t>
  </si>
  <si>
    <t>V3 Surveys</t>
  </si>
  <si>
    <t>Survey work</t>
  </si>
  <si>
    <t>V3</t>
  </si>
  <si>
    <t>Outstanding POs</t>
  </si>
  <si>
    <t>RL Turner Balance to Finish and Retainage</t>
  </si>
  <si>
    <t>Schmidt Balance to Finish</t>
  </si>
  <si>
    <t>Prof Services</t>
  </si>
  <si>
    <t>2021-065HP13</t>
  </si>
  <si>
    <t>listed on pay app 9</t>
  </si>
  <si>
    <t>Expenses</t>
  </si>
  <si>
    <t>Revenue IN</t>
  </si>
  <si>
    <t>Potential Balance 4-12-23</t>
  </si>
  <si>
    <t>Potential Balance Remaining</t>
  </si>
  <si>
    <t>Prof Servics Mar 2023</t>
  </si>
  <si>
    <t>2021-065.HP1</t>
  </si>
  <si>
    <t>Barnes &amp; Thornburg</t>
  </si>
  <si>
    <t>S &amp; P Rating</t>
  </si>
  <si>
    <t>VS America</t>
  </si>
  <si>
    <t>B&amp;H Photo/Video</t>
  </si>
  <si>
    <t>Pending Purchase Orders:</t>
  </si>
  <si>
    <t>Balance to Finish RL</t>
  </si>
  <si>
    <t>Balance to Finish Schmidt</t>
  </si>
  <si>
    <t>Expenses:</t>
  </si>
  <si>
    <t>Remainder for Use:</t>
  </si>
  <si>
    <t>Potential Remaining:</t>
  </si>
  <si>
    <t>High School Phase 1</t>
  </si>
  <si>
    <t>Expenses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</si>
</sst>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9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44" fontId="0" fillId="0" borderId="0" xfId="1" applyFont="1"/>
    <xf numFmtId="44" fontId="0" fillId="3" borderId="0" xfId="1" applyFont="1" applyFill="1"/>
    <xf numFmtId="0" fontId="0" fillId="3" borderId="0" xfId="0" applyFill="1"/>
    <xf numFmtId="4" fontId="0" fillId="3" borderId="0" xfId="0" applyNumberFormat="1" applyFill="1"/>
    <xf numFmtId="0" fontId="0" fillId="0" borderId="0" xfId="0" applyAlignment="1">
      <alignment horizontal="center"/>
    </xf>
    <xf numFmtId="44" fontId="0" fillId="3" borderId="0" xfId="0" applyNumberFormat="1" applyFill="1"/>
    <xf numFmtId="44" fontId="0" fillId="4" borderId="0" xfId="1" applyFont="1" applyFill="1"/>
    <xf numFmtId="44" fontId="0" fillId="2" borderId="0" xfId="1" applyFont="1" applyFill="1"/>
    <xf numFmtId="0" fontId="2" fillId="0" borderId="0" xfId="0" applyFont="1"/>
    <xf numFmtId="44" fontId="2" fillId="0" borderId="0" xfId="1" applyFont="1"/>
    <xf numFmtId="0" fontId="3" fillId="0" borderId="0" xfId="0" applyFont="1" applyFill="1"/>
    <xf numFmtId="0" fontId="1" fillId="0" borderId="0" xfId="0" applyFont="1"/>
    <xf numFmtId="0" fontId="0" fillId="5" borderId="0" xfId="0" applyFill="1"/>
    <xf numFmtId="0" fontId="0" fillId="4" borderId="0" xfId="0" applyFill="1"/>
    <xf numFmtId="44" fontId="0" fillId="5" borderId="0" xfId="1" applyFont="1" applyFill="1"/>
    <xf numFmtId="14" fontId="0" fillId="0" borderId="0" xfId="0" applyNumberFormat="1" applyAlignment="1">
      <alignment horizontal="center"/>
    </xf>
    <xf numFmtId="0" fontId="1" fillId="3" borderId="0" xfId="0" applyFont="1" applyFill="1"/>
    <xf numFmtId="44" fontId="0" fillId="0" borderId="0" xfId="1" applyFont="1" applyBorder="1"/>
    <xf numFmtId="0" fontId="1" fillId="2" borderId="0" xfId="0" applyFont="1" applyFill="1"/>
    <xf numFmtId="44" fontId="0" fillId="0" borderId="0" xfId="1" applyNumberFormat="1" applyFont="1"/>
    <xf numFmtId="0" fontId="4" fillId="0" borderId="0" xfId="0" applyFont="1"/>
    <xf numFmtId="0" fontId="0" fillId="0" borderId="0" xfId="0" applyFill="1"/>
    <xf numFmtId="0" fontId="1" fillId="0" borderId="0" xfId="0" applyFont="1" applyAlignment="1">
      <alignment horizontal="center"/>
    </xf>
    <xf numFmtId="44" fontId="0" fillId="0" borderId="0" xfId="0" applyNumberFormat="1" applyFill="1"/>
    <xf numFmtId="0" fontId="1" fillId="4" borderId="0" xfId="0" applyFont="1" applyFill="1"/>
    <xf numFmtId="0" fontId="5" fillId="5" borderId="0" xfId="0" applyFont="1" applyFill="1"/>
    <xf numFmtId="44" fontId="6" fillId="0" borderId="0" xfId="1" applyFont="1"/>
    <xf numFmtId="44" fontId="0" fillId="0" borderId="0" xfId="1" applyFont="1" applyFill="1"/>
    <xf numFmtId="44" fontId="0" fillId="0" borderId="0" xfId="0" applyNumberFormat="1"/>
    <xf numFmtId="4" fontId="0" fillId="0" borderId="0" xfId="0" applyNumberFormat="1"/>
    <xf numFmtId="44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B4" sqref="B4"/>
    </sheetView>
  </sheetViews>
  <sheetFormatPr defaultRowHeight="15"/>
  <cols>
    <col min="1" max="1" width="27.85546875" customWidth="1"/>
    <col min="2" max="2" width="18.7109375" customWidth="1"/>
  </cols>
  <sheetData>
    <row r="1" spans="1:2">
      <c r="A1" t="s">
        <v>189</v>
      </c>
    </row>
    <row r="4" spans="1:2">
      <c r="A4" s="14" t="s">
        <v>131</v>
      </c>
      <c r="B4" s="30">
        <f>'HS Phase 1 Expenses'!I69</f>
        <v>5789239.0599999996</v>
      </c>
    </row>
    <row r="5" spans="1:2">
      <c r="B5" s="30"/>
    </row>
    <row r="6" spans="1:2">
      <c r="A6" s="14" t="s">
        <v>186</v>
      </c>
      <c r="B6" s="30"/>
    </row>
    <row r="7" spans="1:2">
      <c r="A7" t="s">
        <v>145</v>
      </c>
      <c r="B7" s="29">
        <f>'HS Phase 1 Expenses'!L2</f>
        <v>41302.980000000003</v>
      </c>
    </row>
    <row r="8" spans="1:2">
      <c r="A8" t="s">
        <v>179</v>
      </c>
      <c r="B8" s="29">
        <f>'HS Phase 1 Expenses'!L3</f>
        <v>34000</v>
      </c>
    </row>
    <row r="9" spans="1:2">
      <c r="A9" t="s">
        <v>36</v>
      </c>
      <c r="B9" s="29">
        <f>'HS Phase 1 Expenses'!L17</f>
        <v>2928610.44</v>
      </c>
    </row>
    <row r="10" spans="1:2">
      <c r="A10" t="s">
        <v>128</v>
      </c>
      <c r="B10" s="29">
        <f>'HS Phase 1 Expenses'!L24</f>
        <v>330689.67000000004</v>
      </c>
    </row>
    <row r="11" spans="1:2">
      <c r="A11" t="s">
        <v>42</v>
      </c>
      <c r="B11" s="29">
        <f>'HS Phase 1 Expenses'!L4</f>
        <v>250</v>
      </c>
    </row>
    <row r="12" spans="1:2">
      <c r="A12" t="s">
        <v>133</v>
      </c>
      <c r="B12" s="29">
        <f>'HS Phase 1 Expenses'!L13</f>
        <v>23035</v>
      </c>
    </row>
    <row r="13" spans="1:2">
      <c r="A13" t="s">
        <v>180</v>
      </c>
      <c r="B13" s="29">
        <f>'HS Phase 1 Expenses'!L40</f>
        <v>7666.67</v>
      </c>
    </row>
    <row r="14" spans="1:2">
      <c r="A14" t="s">
        <v>181</v>
      </c>
      <c r="B14" s="29">
        <f>'HS Phase 1 Expenses'!L48</f>
        <v>29205.8</v>
      </c>
    </row>
    <row r="15" spans="1:2">
      <c r="A15" t="s">
        <v>182</v>
      </c>
      <c r="B15" s="29">
        <f>'HS Phase 1 Expenses'!L62</f>
        <v>3803.27</v>
      </c>
    </row>
    <row r="16" spans="1:2">
      <c r="A16" t="s">
        <v>155</v>
      </c>
      <c r="B16" s="29">
        <f>'HS Phase 1 Expenses'!L63</f>
        <v>118320</v>
      </c>
    </row>
    <row r="17" spans="1:2">
      <c r="A17" t="s">
        <v>166</v>
      </c>
      <c r="B17" s="31">
        <f>'HS Phase 1 Expenses'!L64</f>
        <v>13790</v>
      </c>
    </row>
    <row r="18" spans="1:2">
      <c r="A18" s="14" t="s">
        <v>190</v>
      </c>
      <c r="B18" s="29">
        <f>SUM(B7:B17)</f>
        <v>3530673.8299999996</v>
      </c>
    </row>
    <row r="19" spans="1:2">
      <c r="B19" s="29"/>
    </row>
    <row r="20" spans="1:2">
      <c r="A20" s="14" t="s">
        <v>187</v>
      </c>
      <c r="B20" s="29">
        <f>B4-B18</f>
        <v>2258565.23</v>
      </c>
    </row>
    <row r="22" spans="1:2">
      <c r="A22" t="s">
        <v>183</v>
      </c>
      <c r="B22" s="29">
        <f>'HS Phase 1 Expenses'!I73</f>
        <v>0</v>
      </c>
    </row>
    <row r="24" spans="1:2">
      <c r="A24" t="s">
        <v>184</v>
      </c>
      <c r="B24" s="29">
        <f>'HS Phase 1 Expenses'!I75</f>
        <v>-2137124.15</v>
      </c>
    </row>
    <row r="25" spans="1:2">
      <c r="A25" t="s">
        <v>185</v>
      </c>
      <c r="B25" s="31">
        <f>'HS Phase 1 Expenses'!I76</f>
        <v>-25760</v>
      </c>
    </row>
    <row r="27" spans="1:2">
      <c r="A27" s="14" t="s">
        <v>188</v>
      </c>
      <c r="B27" s="29">
        <f>B20+B22+B24+B25</f>
        <v>95681.080000000075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tabSelected="1" topLeftCell="C7" workbookViewId="0">
      <selection activeCell="L24" sqref="L24"/>
    </sheetView>
  </sheetViews>
  <sheetFormatPr defaultRowHeight="15"/>
  <cols>
    <col min="1" max="1" width="6.5703125" customWidth="1"/>
    <col min="2" max="2" width="45.85546875" customWidth="1"/>
    <col min="3" max="3" width="14.5703125" style="5" customWidth="1"/>
    <col min="4" max="4" width="27.28515625" customWidth="1"/>
    <col min="5" max="5" width="50.140625" customWidth="1"/>
    <col min="6" max="6" width="9.5703125" customWidth="1"/>
    <col min="9" max="9" width="18.7109375" style="1" customWidth="1"/>
    <col min="10" max="10" width="15.140625" customWidth="1"/>
    <col min="11" max="11" width="15.5703125" customWidth="1"/>
    <col min="12" max="12" width="14.28515625" bestFit="1" customWidth="1"/>
  </cols>
  <sheetData>
    <row r="1" spans="1:15">
      <c r="A1" t="s">
        <v>0</v>
      </c>
      <c r="B1" t="s">
        <v>1</v>
      </c>
      <c r="C1" s="5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</row>
    <row r="2" spans="1:15">
      <c r="A2" t="s">
        <v>10</v>
      </c>
      <c r="B2" t="s">
        <v>11</v>
      </c>
      <c r="C2" s="5" t="s">
        <v>12</v>
      </c>
      <c r="D2" s="3" t="s">
        <v>13</v>
      </c>
      <c r="E2" t="s">
        <v>15</v>
      </c>
      <c r="F2" t="s">
        <v>16</v>
      </c>
      <c r="G2" t="s">
        <v>17</v>
      </c>
      <c r="H2" t="s">
        <v>18</v>
      </c>
      <c r="I2" s="2">
        <v>41302.980000000003</v>
      </c>
      <c r="J2" s="21" t="s">
        <v>19</v>
      </c>
      <c r="K2" s="21"/>
      <c r="L2" s="6">
        <f>I2</f>
        <v>41302.980000000003</v>
      </c>
      <c r="M2" s="12" t="s">
        <v>145</v>
      </c>
    </row>
    <row r="3" spans="1:15">
      <c r="A3" t="s">
        <v>20</v>
      </c>
      <c r="B3" t="s">
        <v>21</v>
      </c>
      <c r="C3" s="5" t="s">
        <v>56</v>
      </c>
      <c r="D3" s="3" t="s">
        <v>61</v>
      </c>
      <c r="E3" t="s">
        <v>62</v>
      </c>
      <c r="F3" t="s">
        <v>16</v>
      </c>
      <c r="G3" t="s">
        <v>63</v>
      </c>
      <c r="H3" t="s">
        <v>64</v>
      </c>
      <c r="I3" s="2">
        <v>34000</v>
      </c>
      <c r="J3" t="s">
        <v>65</v>
      </c>
      <c r="L3" s="6">
        <f>I3</f>
        <v>34000</v>
      </c>
      <c r="M3" s="12" t="s">
        <v>146</v>
      </c>
    </row>
    <row r="4" spans="1:15">
      <c r="A4" t="s">
        <v>20</v>
      </c>
      <c r="B4" t="s">
        <v>21</v>
      </c>
      <c r="C4" s="5" t="s">
        <v>41</v>
      </c>
      <c r="D4" s="3" t="s">
        <v>42</v>
      </c>
      <c r="E4" t="s">
        <v>43</v>
      </c>
      <c r="F4" t="s">
        <v>16</v>
      </c>
      <c r="G4" t="s">
        <v>44</v>
      </c>
      <c r="H4" t="s">
        <v>45</v>
      </c>
      <c r="I4" s="2">
        <v>250</v>
      </c>
      <c r="J4" t="s">
        <v>46</v>
      </c>
      <c r="L4" s="6">
        <f>I4</f>
        <v>250</v>
      </c>
      <c r="M4" s="12" t="s">
        <v>147</v>
      </c>
    </row>
    <row r="5" spans="1:15">
      <c r="A5" t="s">
        <v>20</v>
      </c>
      <c r="B5" t="s">
        <v>21</v>
      </c>
      <c r="C5" s="5" t="s">
        <v>22</v>
      </c>
      <c r="D5" s="14" t="s">
        <v>23</v>
      </c>
      <c r="E5" t="s">
        <v>24</v>
      </c>
      <c r="F5" t="s">
        <v>16</v>
      </c>
      <c r="G5" t="s">
        <v>25</v>
      </c>
      <c r="H5" t="s">
        <v>16</v>
      </c>
      <c r="I5" s="7">
        <v>12939.14</v>
      </c>
      <c r="J5" s="12" t="s">
        <v>128</v>
      </c>
    </row>
    <row r="6" spans="1:15">
      <c r="A6" t="s">
        <v>20</v>
      </c>
      <c r="B6" t="s">
        <v>21</v>
      </c>
      <c r="C6" s="5" t="s">
        <v>22</v>
      </c>
      <c r="D6" s="14" t="s">
        <v>23</v>
      </c>
      <c r="E6" t="s">
        <v>26</v>
      </c>
      <c r="F6" t="s">
        <v>16</v>
      </c>
      <c r="G6" t="s">
        <v>25</v>
      </c>
      <c r="H6" t="s">
        <v>16</v>
      </c>
      <c r="I6" s="7">
        <v>9955</v>
      </c>
      <c r="J6" s="12" t="s">
        <v>133</v>
      </c>
      <c r="L6" s="24"/>
    </row>
    <row r="7" spans="1:15">
      <c r="A7" t="s">
        <v>20</v>
      </c>
      <c r="B7" t="s">
        <v>21</v>
      </c>
      <c r="C7" s="5" t="s">
        <v>22</v>
      </c>
      <c r="D7" s="14" t="s">
        <v>23</v>
      </c>
      <c r="E7" t="s">
        <v>27</v>
      </c>
      <c r="F7" t="s">
        <v>16</v>
      </c>
      <c r="G7" t="s">
        <v>25</v>
      </c>
      <c r="H7" t="s">
        <v>16</v>
      </c>
      <c r="I7" s="7">
        <v>32213.82</v>
      </c>
      <c r="J7" s="12" t="s">
        <v>128</v>
      </c>
      <c r="L7" s="14" t="s">
        <v>125</v>
      </c>
      <c r="M7" s="14"/>
      <c r="N7" s="14"/>
      <c r="O7" s="14"/>
    </row>
    <row r="8" spans="1:15">
      <c r="A8" t="s">
        <v>20</v>
      </c>
      <c r="B8" t="s">
        <v>21</v>
      </c>
      <c r="C8" s="5" t="s">
        <v>22</v>
      </c>
      <c r="D8" s="14" t="s">
        <v>23</v>
      </c>
      <c r="E8" t="s">
        <v>28</v>
      </c>
      <c r="F8" t="s">
        <v>16</v>
      </c>
      <c r="G8" t="s">
        <v>25</v>
      </c>
      <c r="H8" t="s">
        <v>16</v>
      </c>
      <c r="I8" s="7">
        <v>13080</v>
      </c>
      <c r="J8" s="12" t="s">
        <v>133</v>
      </c>
      <c r="L8" s="14" t="s">
        <v>126</v>
      </c>
      <c r="M8" s="14"/>
      <c r="N8" s="14"/>
      <c r="O8" s="14"/>
    </row>
    <row r="9" spans="1:15">
      <c r="A9" t="s">
        <v>20</v>
      </c>
      <c r="B9" t="s">
        <v>21</v>
      </c>
      <c r="C9" s="5" t="s">
        <v>22</v>
      </c>
      <c r="D9" s="14" t="s">
        <v>23</v>
      </c>
      <c r="E9" t="s">
        <v>29</v>
      </c>
      <c r="F9" t="s">
        <v>16</v>
      </c>
      <c r="G9" t="s">
        <v>25</v>
      </c>
      <c r="H9" t="s">
        <v>16</v>
      </c>
      <c r="I9" s="7">
        <v>64752.42</v>
      </c>
      <c r="J9" s="12" t="s">
        <v>128</v>
      </c>
      <c r="L9" s="25" t="s">
        <v>134</v>
      </c>
      <c r="M9" s="14"/>
      <c r="N9" s="14"/>
      <c r="O9" s="14"/>
    </row>
    <row r="10" spans="1:15">
      <c r="A10" t="s">
        <v>20</v>
      </c>
      <c r="B10" t="s">
        <v>21</v>
      </c>
      <c r="C10" s="5" t="s">
        <v>22</v>
      </c>
      <c r="D10" s="14" t="s">
        <v>23</v>
      </c>
      <c r="E10" t="s">
        <v>29</v>
      </c>
      <c r="F10" t="s">
        <v>16</v>
      </c>
      <c r="G10" t="s">
        <v>25</v>
      </c>
      <c r="H10" t="s">
        <v>16</v>
      </c>
      <c r="I10" s="7">
        <v>20584.5</v>
      </c>
      <c r="J10" s="12" t="s">
        <v>128</v>
      </c>
      <c r="L10" s="25" t="s">
        <v>149</v>
      </c>
      <c r="M10" s="14"/>
      <c r="N10" s="14"/>
      <c r="O10" s="14"/>
    </row>
    <row r="11" spans="1:15">
      <c r="A11" t="s">
        <v>20</v>
      </c>
      <c r="B11" t="s">
        <v>21</v>
      </c>
      <c r="C11" s="5" t="s">
        <v>22</v>
      </c>
      <c r="D11" s="14" t="s">
        <v>23</v>
      </c>
      <c r="E11" t="s">
        <v>29</v>
      </c>
      <c r="F11" t="s">
        <v>16</v>
      </c>
      <c r="G11" t="s">
        <v>25</v>
      </c>
      <c r="H11" t="s">
        <v>16</v>
      </c>
      <c r="I11" s="7">
        <v>17347.22</v>
      </c>
      <c r="J11" s="12" t="s">
        <v>128</v>
      </c>
    </row>
    <row r="12" spans="1:15">
      <c r="A12" t="s">
        <v>20</v>
      </c>
      <c r="B12" t="s">
        <v>21</v>
      </c>
      <c r="C12" s="5" t="s">
        <v>22</v>
      </c>
      <c r="D12" s="14" t="s">
        <v>23</v>
      </c>
      <c r="E12" t="s">
        <v>29</v>
      </c>
      <c r="F12" t="s">
        <v>16</v>
      </c>
      <c r="G12" t="s">
        <v>25</v>
      </c>
      <c r="H12" t="s">
        <v>16</v>
      </c>
      <c r="I12" s="7">
        <v>46899.07</v>
      </c>
      <c r="J12" s="12" t="s">
        <v>128</v>
      </c>
    </row>
    <row r="13" spans="1:15">
      <c r="A13" t="s">
        <v>20</v>
      </c>
      <c r="B13" t="s">
        <v>21</v>
      </c>
      <c r="C13" s="5" t="s">
        <v>22</v>
      </c>
      <c r="D13" s="14" t="s">
        <v>23</v>
      </c>
      <c r="E13" t="s">
        <v>29</v>
      </c>
      <c r="F13" t="s">
        <v>16</v>
      </c>
      <c r="G13" t="s">
        <v>25</v>
      </c>
      <c r="H13" t="s">
        <v>16</v>
      </c>
      <c r="I13" s="7">
        <v>37589.370000000003</v>
      </c>
      <c r="J13" s="12" t="s">
        <v>128</v>
      </c>
      <c r="L13" s="6">
        <f>I6+I8</f>
        <v>23035</v>
      </c>
      <c r="M13" s="12" t="s">
        <v>148</v>
      </c>
    </row>
    <row r="14" spans="1:15">
      <c r="A14" t="s">
        <v>20</v>
      </c>
      <c r="B14" t="s">
        <v>21</v>
      </c>
      <c r="C14" s="5" t="s">
        <v>30</v>
      </c>
      <c r="D14" s="3" t="s">
        <v>36</v>
      </c>
      <c r="E14" t="s">
        <v>37</v>
      </c>
      <c r="F14" t="s">
        <v>16</v>
      </c>
      <c r="G14" t="s">
        <v>38</v>
      </c>
      <c r="H14" t="s">
        <v>39</v>
      </c>
      <c r="I14" s="1">
        <v>40000</v>
      </c>
      <c r="J14" t="s">
        <v>40</v>
      </c>
    </row>
    <row r="15" spans="1:15">
      <c r="A15" t="s">
        <v>20</v>
      </c>
      <c r="B15" t="s">
        <v>21</v>
      </c>
      <c r="C15" s="5" t="s">
        <v>66</v>
      </c>
      <c r="D15" s="3" t="s">
        <v>36</v>
      </c>
      <c r="E15" t="s">
        <v>67</v>
      </c>
      <c r="F15" t="s">
        <v>16</v>
      </c>
      <c r="G15" t="s">
        <v>68</v>
      </c>
      <c r="H15" t="s">
        <v>69</v>
      </c>
      <c r="I15" s="1">
        <v>81896.33</v>
      </c>
      <c r="J15" t="s">
        <v>70</v>
      </c>
    </row>
    <row r="16" spans="1:15">
      <c r="A16" t="s">
        <v>20</v>
      </c>
      <c r="B16" t="s">
        <v>21</v>
      </c>
      <c r="C16" s="5" t="s">
        <v>71</v>
      </c>
      <c r="D16" s="3" t="s">
        <v>36</v>
      </c>
      <c r="E16" t="s">
        <v>72</v>
      </c>
      <c r="F16" t="s">
        <v>16</v>
      </c>
      <c r="G16" t="s">
        <v>73</v>
      </c>
      <c r="H16" t="s">
        <v>74</v>
      </c>
      <c r="I16" s="1">
        <v>281596.07</v>
      </c>
      <c r="J16" t="s">
        <v>75</v>
      </c>
    </row>
    <row r="17" spans="1:13">
      <c r="A17" t="s">
        <v>85</v>
      </c>
      <c r="B17" t="s">
        <v>86</v>
      </c>
      <c r="C17" s="5" t="s">
        <v>80</v>
      </c>
      <c r="D17" s="3" t="s">
        <v>36</v>
      </c>
      <c r="E17" t="s">
        <v>15</v>
      </c>
      <c r="F17" t="s">
        <v>16</v>
      </c>
      <c r="G17" t="s">
        <v>87</v>
      </c>
      <c r="H17" t="s">
        <v>88</v>
      </c>
      <c r="I17" s="1">
        <v>369684.71</v>
      </c>
      <c r="J17" t="s">
        <v>89</v>
      </c>
      <c r="L17" s="6">
        <f>SUM(I14:I23)</f>
        <v>2928610.44</v>
      </c>
      <c r="M17" t="s">
        <v>127</v>
      </c>
    </row>
    <row r="18" spans="1:13">
      <c r="A18" t="s">
        <v>85</v>
      </c>
      <c r="B18" t="s">
        <v>86</v>
      </c>
      <c r="C18" s="5" t="s">
        <v>90</v>
      </c>
      <c r="D18" s="3" t="s">
        <v>36</v>
      </c>
      <c r="E18" t="s">
        <v>91</v>
      </c>
      <c r="F18" t="s">
        <v>16</v>
      </c>
      <c r="G18" t="s">
        <v>92</v>
      </c>
      <c r="H18" t="s">
        <v>93</v>
      </c>
      <c r="I18" s="1">
        <v>295749.40999999997</v>
      </c>
      <c r="J18" t="s">
        <v>94</v>
      </c>
    </row>
    <row r="19" spans="1:13">
      <c r="A19" t="s">
        <v>85</v>
      </c>
      <c r="B19" t="s">
        <v>86</v>
      </c>
      <c r="C19" s="5" t="s">
        <v>95</v>
      </c>
      <c r="D19" s="3" t="s">
        <v>36</v>
      </c>
      <c r="E19" t="s">
        <v>96</v>
      </c>
      <c r="F19" t="s">
        <v>16</v>
      </c>
      <c r="G19" t="s">
        <v>97</v>
      </c>
      <c r="H19" t="s">
        <v>98</v>
      </c>
      <c r="I19" s="1">
        <v>751750.82</v>
      </c>
      <c r="J19" t="s">
        <v>75</v>
      </c>
    </row>
    <row r="20" spans="1:13">
      <c r="A20" t="s">
        <v>85</v>
      </c>
      <c r="B20" t="s">
        <v>86</v>
      </c>
      <c r="C20" s="5" t="s">
        <v>99</v>
      </c>
      <c r="D20" s="3" t="s">
        <v>36</v>
      </c>
      <c r="E20" t="s">
        <v>100</v>
      </c>
      <c r="F20" t="s">
        <v>16</v>
      </c>
      <c r="G20" t="s">
        <v>101</v>
      </c>
      <c r="H20" t="s">
        <v>102</v>
      </c>
      <c r="I20" s="1">
        <v>502511.03</v>
      </c>
      <c r="J20" t="s">
        <v>103</v>
      </c>
    </row>
    <row r="21" spans="1:13">
      <c r="A21" t="s">
        <v>85</v>
      </c>
      <c r="B21" t="s">
        <v>86</v>
      </c>
      <c r="C21" s="16">
        <v>44971</v>
      </c>
      <c r="D21" s="17" t="s">
        <v>36</v>
      </c>
      <c r="E21" s="12" t="s">
        <v>141</v>
      </c>
      <c r="I21" s="1">
        <v>291029.37</v>
      </c>
      <c r="J21" s="12" t="s">
        <v>142</v>
      </c>
    </row>
    <row r="22" spans="1:13">
      <c r="C22" s="16">
        <v>45000</v>
      </c>
      <c r="D22" s="17" t="s">
        <v>36</v>
      </c>
      <c r="E22" s="12" t="s">
        <v>141</v>
      </c>
      <c r="I22" s="1">
        <v>188383.88</v>
      </c>
      <c r="J22" s="12"/>
    </row>
    <row r="23" spans="1:13">
      <c r="C23" s="16">
        <v>45028</v>
      </c>
      <c r="D23" s="17" t="s">
        <v>36</v>
      </c>
      <c r="E23" s="12" t="s">
        <v>141</v>
      </c>
      <c r="I23" s="1">
        <v>126008.82</v>
      </c>
      <c r="J23" s="12"/>
    </row>
    <row r="24" spans="1:13">
      <c r="A24" t="s">
        <v>20</v>
      </c>
      <c r="B24" t="s">
        <v>21</v>
      </c>
      <c r="C24" s="5" t="s">
        <v>30</v>
      </c>
      <c r="D24" s="3" t="s">
        <v>31</v>
      </c>
      <c r="E24" t="s">
        <v>32</v>
      </c>
      <c r="F24" t="s">
        <v>16</v>
      </c>
      <c r="G24" t="s">
        <v>33</v>
      </c>
      <c r="H24" t="s">
        <v>34</v>
      </c>
      <c r="I24" s="28">
        <v>32792.57</v>
      </c>
      <c r="J24" t="s">
        <v>35</v>
      </c>
      <c r="L24" s="6">
        <f>I24+I25+I26+I27+I28+I29+I30+I31+I5+I7+I9+I10+I11+I12+I13+I32+I33+I34+I35</f>
        <v>330689.67000000004</v>
      </c>
      <c r="M24" t="s">
        <v>128</v>
      </c>
    </row>
    <row r="25" spans="1:13">
      <c r="A25" t="s">
        <v>20</v>
      </c>
      <c r="B25" t="s">
        <v>21</v>
      </c>
      <c r="C25" s="5" t="s">
        <v>41</v>
      </c>
      <c r="D25" s="3" t="s">
        <v>31</v>
      </c>
      <c r="E25" t="s">
        <v>47</v>
      </c>
      <c r="F25" t="s">
        <v>16</v>
      </c>
      <c r="G25" t="s">
        <v>48</v>
      </c>
      <c r="H25" t="s">
        <v>49</v>
      </c>
      <c r="I25" s="28">
        <v>5354.28</v>
      </c>
      <c r="J25" t="s">
        <v>50</v>
      </c>
    </row>
    <row r="26" spans="1:13">
      <c r="A26" t="s">
        <v>20</v>
      </c>
      <c r="B26" t="s">
        <v>21</v>
      </c>
      <c r="C26" s="5" t="s">
        <v>56</v>
      </c>
      <c r="D26" s="3" t="s">
        <v>31</v>
      </c>
      <c r="E26" t="s">
        <v>57</v>
      </c>
      <c r="F26" t="s">
        <v>16</v>
      </c>
      <c r="G26" t="s">
        <v>58</v>
      </c>
      <c r="H26" t="s">
        <v>59</v>
      </c>
      <c r="I26" s="28">
        <v>6088.46</v>
      </c>
      <c r="J26" t="s">
        <v>60</v>
      </c>
    </row>
    <row r="27" spans="1:13">
      <c r="A27" t="s">
        <v>20</v>
      </c>
      <c r="B27" t="s">
        <v>21</v>
      </c>
      <c r="C27" s="5" t="s">
        <v>71</v>
      </c>
      <c r="D27" s="3" t="s">
        <v>31</v>
      </c>
      <c r="E27" t="s">
        <v>76</v>
      </c>
      <c r="F27" t="s">
        <v>16</v>
      </c>
      <c r="G27" t="s">
        <v>77</v>
      </c>
      <c r="H27" t="s">
        <v>78</v>
      </c>
      <c r="I27" s="28">
        <v>6817.67</v>
      </c>
      <c r="J27" t="s">
        <v>79</v>
      </c>
    </row>
    <row r="28" spans="1:13">
      <c r="A28" t="s">
        <v>20</v>
      </c>
      <c r="B28" t="s">
        <v>21</v>
      </c>
      <c r="C28" s="5" t="s">
        <v>80</v>
      </c>
      <c r="D28" s="3" t="s">
        <v>31</v>
      </c>
      <c r="E28" t="s">
        <v>81</v>
      </c>
      <c r="F28" t="s">
        <v>16</v>
      </c>
      <c r="G28" t="s">
        <v>82</v>
      </c>
      <c r="H28" t="s">
        <v>83</v>
      </c>
      <c r="I28" s="28">
        <v>3908.55</v>
      </c>
      <c r="J28" t="s">
        <v>84</v>
      </c>
    </row>
    <row r="29" spans="1:13">
      <c r="A29" t="s">
        <v>20</v>
      </c>
      <c r="B29" t="s">
        <v>21</v>
      </c>
      <c r="C29" s="16">
        <v>44971</v>
      </c>
      <c r="D29" s="3" t="s">
        <v>31</v>
      </c>
      <c r="E29" s="12" t="s">
        <v>135</v>
      </c>
      <c r="I29" s="28">
        <v>3975.1</v>
      </c>
      <c r="J29" t="s">
        <v>140</v>
      </c>
    </row>
    <row r="30" spans="1:13">
      <c r="A30" t="s">
        <v>20</v>
      </c>
      <c r="B30" t="s">
        <v>21</v>
      </c>
      <c r="C30" s="16">
        <v>44971</v>
      </c>
      <c r="D30" s="3" t="s">
        <v>31</v>
      </c>
      <c r="E30" s="12" t="s">
        <v>136</v>
      </c>
      <c r="I30" s="28">
        <v>3919</v>
      </c>
      <c r="J30" t="s">
        <v>139</v>
      </c>
    </row>
    <row r="31" spans="1:13">
      <c r="A31" t="s">
        <v>20</v>
      </c>
      <c r="B31" t="s">
        <v>21</v>
      </c>
      <c r="C31" s="16">
        <v>44971</v>
      </c>
      <c r="D31" s="3" t="s">
        <v>31</v>
      </c>
      <c r="E31" s="12" t="s">
        <v>137</v>
      </c>
      <c r="I31" s="28">
        <v>4051</v>
      </c>
      <c r="J31" t="s">
        <v>138</v>
      </c>
    </row>
    <row r="32" spans="1:13">
      <c r="C32" s="16">
        <v>44981</v>
      </c>
      <c r="D32" s="3" t="s">
        <v>31</v>
      </c>
      <c r="E32" s="12" t="s">
        <v>160</v>
      </c>
      <c r="I32" s="28">
        <v>3919</v>
      </c>
      <c r="J32" t="s">
        <v>157</v>
      </c>
    </row>
    <row r="33" spans="1:13">
      <c r="C33" s="16">
        <v>45000</v>
      </c>
      <c r="D33" s="3" t="s">
        <v>31</v>
      </c>
      <c r="E33" s="12" t="s">
        <v>159</v>
      </c>
      <c r="I33" s="28">
        <v>4054.61</v>
      </c>
    </row>
    <row r="34" spans="1:13">
      <c r="C34" s="16">
        <v>44510</v>
      </c>
      <c r="D34" s="3" t="s">
        <v>31</v>
      </c>
      <c r="E34" s="12" t="s">
        <v>170</v>
      </c>
      <c r="I34" s="28">
        <v>19562.25</v>
      </c>
      <c r="J34" t="s">
        <v>171</v>
      </c>
    </row>
    <row r="35" spans="1:13">
      <c r="C35" s="16">
        <v>45028</v>
      </c>
      <c r="D35" s="17" t="s">
        <v>31</v>
      </c>
      <c r="E35" s="12" t="s">
        <v>177</v>
      </c>
      <c r="I35" s="1">
        <v>3921.64</v>
      </c>
      <c r="J35" t="s">
        <v>178</v>
      </c>
    </row>
    <row r="36" spans="1:13">
      <c r="A36" t="s">
        <v>104</v>
      </c>
      <c r="B36" t="s">
        <v>105</v>
      </c>
      <c r="C36" s="5" t="s">
        <v>106</v>
      </c>
      <c r="D36" t="s">
        <v>107</v>
      </c>
      <c r="E36" t="s">
        <v>108</v>
      </c>
      <c r="F36" t="s">
        <v>109</v>
      </c>
      <c r="G36" t="s">
        <v>14</v>
      </c>
      <c r="H36" t="s">
        <v>14</v>
      </c>
      <c r="I36" s="1">
        <v>0</v>
      </c>
      <c r="J36" t="s">
        <v>14</v>
      </c>
    </row>
    <row r="37" spans="1:13">
      <c r="A37" t="s">
        <v>104</v>
      </c>
      <c r="B37" t="s">
        <v>105</v>
      </c>
      <c r="C37" s="5" t="s">
        <v>106</v>
      </c>
      <c r="D37" t="s">
        <v>107</v>
      </c>
      <c r="E37" t="s">
        <v>110</v>
      </c>
      <c r="F37" t="s">
        <v>109</v>
      </c>
      <c r="G37" t="s">
        <v>14</v>
      </c>
      <c r="H37" t="s">
        <v>14</v>
      </c>
      <c r="I37" s="1">
        <v>0</v>
      </c>
      <c r="J37" t="s">
        <v>14</v>
      </c>
    </row>
    <row r="38" spans="1:13">
      <c r="A38" t="s">
        <v>104</v>
      </c>
      <c r="B38" t="s">
        <v>105</v>
      </c>
      <c r="C38" s="5" t="s">
        <v>106</v>
      </c>
      <c r="D38" t="s">
        <v>107</v>
      </c>
      <c r="E38" t="s">
        <v>111</v>
      </c>
      <c r="F38" t="s">
        <v>109</v>
      </c>
      <c r="G38" t="s">
        <v>14</v>
      </c>
      <c r="H38" t="s">
        <v>14</v>
      </c>
      <c r="I38" s="1">
        <v>0</v>
      </c>
      <c r="J38" t="s">
        <v>14</v>
      </c>
    </row>
    <row r="39" spans="1:13">
      <c r="A39" t="s">
        <v>104</v>
      </c>
      <c r="B39" t="s">
        <v>105</v>
      </c>
      <c r="C39" s="5" t="s">
        <v>106</v>
      </c>
      <c r="D39" t="s">
        <v>107</v>
      </c>
      <c r="E39" t="s">
        <v>112</v>
      </c>
      <c r="F39" t="s">
        <v>109</v>
      </c>
      <c r="G39" t="s">
        <v>14</v>
      </c>
      <c r="H39" t="s">
        <v>14</v>
      </c>
      <c r="I39" s="1">
        <v>0</v>
      </c>
      <c r="J39" t="s">
        <v>14</v>
      </c>
    </row>
    <row r="40" spans="1:13">
      <c r="A40" t="s">
        <v>20</v>
      </c>
      <c r="B40" t="s">
        <v>21</v>
      </c>
      <c r="C40" s="5" t="s">
        <v>41</v>
      </c>
      <c r="D40" s="3" t="s">
        <v>51</v>
      </c>
      <c r="E40" t="s">
        <v>52</v>
      </c>
      <c r="F40" t="s">
        <v>16</v>
      </c>
      <c r="G40" t="s">
        <v>53</v>
      </c>
      <c r="H40" t="s">
        <v>54</v>
      </c>
      <c r="I40" s="2">
        <v>7666.67</v>
      </c>
      <c r="J40" t="s">
        <v>55</v>
      </c>
      <c r="L40" s="6">
        <f>I40</f>
        <v>7666.67</v>
      </c>
      <c r="M40" s="12" t="s">
        <v>144</v>
      </c>
    </row>
    <row r="41" spans="1:13">
      <c r="A41" t="s">
        <v>104</v>
      </c>
      <c r="B41" t="s">
        <v>105</v>
      </c>
      <c r="C41" s="5" t="s">
        <v>106</v>
      </c>
      <c r="D41" t="s">
        <v>113</v>
      </c>
      <c r="E41" t="s">
        <v>114</v>
      </c>
      <c r="F41" t="s">
        <v>115</v>
      </c>
      <c r="G41" t="s">
        <v>14</v>
      </c>
      <c r="H41" t="s">
        <v>14</v>
      </c>
      <c r="I41" s="1">
        <v>0</v>
      </c>
      <c r="J41" t="s">
        <v>14</v>
      </c>
    </row>
    <row r="42" spans="1:13">
      <c r="A42" t="s">
        <v>104</v>
      </c>
      <c r="B42" t="s">
        <v>105</v>
      </c>
      <c r="C42" s="5" t="s">
        <v>106</v>
      </c>
      <c r="D42" t="s">
        <v>113</v>
      </c>
      <c r="E42" t="s">
        <v>116</v>
      </c>
      <c r="F42" t="s">
        <v>115</v>
      </c>
      <c r="G42" t="s">
        <v>14</v>
      </c>
      <c r="H42" t="s">
        <v>14</v>
      </c>
      <c r="I42" s="1">
        <v>0</v>
      </c>
      <c r="J42" t="s">
        <v>14</v>
      </c>
    </row>
    <row r="43" spans="1:13">
      <c r="A43" t="s">
        <v>104</v>
      </c>
      <c r="B43" t="s">
        <v>105</v>
      </c>
      <c r="C43" s="5" t="s">
        <v>106</v>
      </c>
      <c r="D43" t="s">
        <v>113</v>
      </c>
      <c r="E43" t="s">
        <v>117</v>
      </c>
      <c r="F43" t="s">
        <v>115</v>
      </c>
      <c r="G43" t="s">
        <v>14</v>
      </c>
      <c r="H43" t="s">
        <v>14</v>
      </c>
      <c r="I43" s="1">
        <v>0</v>
      </c>
      <c r="J43" t="s">
        <v>14</v>
      </c>
    </row>
    <row r="44" spans="1:13">
      <c r="A44" t="s">
        <v>104</v>
      </c>
      <c r="B44" t="s">
        <v>105</v>
      </c>
      <c r="C44" s="5" t="s">
        <v>106</v>
      </c>
      <c r="D44" t="s">
        <v>113</v>
      </c>
      <c r="E44" t="s">
        <v>118</v>
      </c>
      <c r="F44" t="s">
        <v>115</v>
      </c>
      <c r="G44" t="s">
        <v>14</v>
      </c>
      <c r="H44" t="s">
        <v>14</v>
      </c>
      <c r="I44" s="1">
        <v>0</v>
      </c>
      <c r="J44" t="s">
        <v>14</v>
      </c>
    </row>
    <row r="45" spans="1:13">
      <c r="A45" t="s">
        <v>104</v>
      </c>
      <c r="B45" t="s">
        <v>105</v>
      </c>
      <c r="C45" s="5" t="s">
        <v>106</v>
      </c>
      <c r="D45" t="s">
        <v>113</v>
      </c>
      <c r="E45" t="s">
        <v>119</v>
      </c>
      <c r="F45" t="s">
        <v>115</v>
      </c>
      <c r="G45" t="s">
        <v>14</v>
      </c>
      <c r="H45" t="s">
        <v>14</v>
      </c>
      <c r="I45" s="1">
        <v>0</v>
      </c>
      <c r="J45" t="s">
        <v>14</v>
      </c>
    </row>
    <row r="46" spans="1:13">
      <c r="A46" t="s">
        <v>104</v>
      </c>
      <c r="B46" t="s">
        <v>105</v>
      </c>
      <c r="C46" s="5" t="s">
        <v>106</v>
      </c>
      <c r="D46" t="s">
        <v>113</v>
      </c>
      <c r="E46" t="s">
        <v>120</v>
      </c>
      <c r="F46" t="s">
        <v>115</v>
      </c>
      <c r="G46" t="s">
        <v>14</v>
      </c>
      <c r="H46" t="s">
        <v>14</v>
      </c>
      <c r="I46" s="1">
        <v>0</v>
      </c>
      <c r="J46" t="s">
        <v>14</v>
      </c>
    </row>
    <row r="47" spans="1:13">
      <c r="A47" t="s">
        <v>104</v>
      </c>
      <c r="B47" t="s">
        <v>105</v>
      </c>
      <c r="C47" s="5" t="s">
        <v>106</v>
      </c>
      <c r="D47" t="s">
        <v>113</v>
      </c>
      <c r="E47" t="s">
        <v>121</v>
      </c>
      <c r="F47" t="s">
        <v>115</v>
      </c>
      <c r="G47" t="s">
        <v>14</v>
      </c>
      <c r="H47" t="s">
        <v>14</v>
      </c>
      <c r="I47" s="1">
        <v>0</v>
      </c>
      <c r="J47" t="s">
        <v>14</v>
      </c>
    </row>
    <row r="48" spans="1:13">
      <c r="A48" t="s">
        <v>104</v>
      </c>
      <c r="B48" t="s">
        <v>105</v>
      </c>
      <c r="C48" s="5" t="s">
        <v>71</v>
      </c>
      <c r="D48" s="3" t="s">
        <v>113</v>
      </c>
      <c r="E48" t="s">
        <v>114</v>
      </c>
      <c r="F48" t="s">
        <v>115</v>
      </c>
      <c r="G48" t="s">
        <v>122</v>
      </c>
      <c r="H48" t="s">
        <v>123</v>
      </c>
      <c r="I48" s="1">
        <v>4588</v>
      </c>
      <c r="J48" t="s">
        <v>124</v>
      </c>
      <c r="L48" s="6">
        <f>SUM(I48:I54)</f>
        <v>29205.8</v>
      </c>
      <c r="M48" t="s">
        <v>129</v>
      </c>
    </row>
    <row r="49" spans="1:13">
      <c r="A49" t="s">
        <v>104</v>
      </c>
      <c r="B49" t="s">
        <v>105</v>
      </c>
      <c r="C49" s="5" t="s">
        <v>71</v>
      </c>
      <c r="D49" s="3" t="s">
        <v>113</v>
      </c>
      <c r="E49" t="s">
        <v>116</v>
      </c>
      <c r="F49" t="s">
        <v>115</v>
      </c>
      <c r="G49" t="s">
        <v>122</v>
      </c>
      <c r="H49" t="s">
        <v>123</v>
      </c>
      <c r="I49" s="1">
        <v>2160.8000000000002</v>
      </c>
      <c r="J49" t="s">
        <v>124</v>
      </c>
    </row>
    <row r="50" spans="1:13">
      <c r="A50" t="s">
        <v>104</v>
      </c>
      <c r="B50" t="s">
        <v>105</v>
      </c>
      <c r="C50" s="5" t="s">
        <v>71</v>
      </c>
      <c r="D50" s="3" t="s">
        <v>113</v>
      </c>
      <c r="E50" t="s">
        <v>117</v>
      </c>
      <c r="F50" t="s">
        <v>115</v>
      </c>
      <c r="G50" t="s">
        <v>122</v>
      </c>
      <c r="H50" t="s">
        <v>123</v>
      </c>
      <c r="I50" s="1">
        <v>1332</v>
      </c>
      <c r="J50" t="s">
        <v>124</v>
      </c>
    </row>
    <row r="51" spans="1:13">
      <c r="A51" t="s">
        <v>104</v>
      </c>
      <c r="B51" t="s">
        <v>105</v>
      </c>
      <c r="C51" s="5" t="s">
        <v>71</v>
      </c>
      <c r="D51" s="3" t="s">
        <v>113</v>
      </c>
      <c r="E51" t="s">
        <v>118</v>
      </c>
      <c r="F51" t="s">
        <v>115</v>
      </c>
      <c r="G51" t="s">
        <v>122</v>
      </c>
      <c r="H51" t="s">
        <v>123</v>
      </c>
      <c r="I51" s="1">
        <v>6216</v>
      </c>
      <c r="J51" t="s">
        <v>124</v>
      </c>
    </row>
    <row r="52" spans="1:13">
      <c r="A52" t="s">
        <v>104</v>
      </c>
      <c r="B52" t="s">
        <v>105</v>
      </c>
      <c r="C52" s="5" t="s">
        <v>71</v>
      </c>
      <c r="D52" s="3" t="s">
        <v>113</v>
      </c>
      <c r="E52" t="s">
        <v>119</v>
      </c>
      <c r="F52" t="s">
        <v>115</v>
      </c>
      <c r="G52" t="s">
        <v>122</v>
      </c>
      <c r="H52" t="s">
        <v>123</v>
      </c>
      <c r="I52" s="1">
        <v>6216</v>
      </c>
      <c r="J52" t="s">
        <v>124</v>
      </c>
    </row>
    <row r="53" spans="1:13">
      <c r="A53" t="s">
        <v>104</v>
      </c>
      <c r="B53" t="s">
        <v>105</v>
      </c>
      <c r="C53" s="5" t="s">
        <v>71</v>
      </c>
      <c r="D53" s="3" t="s">
        <v>113</v>
      </c>
      <c r="E53" t="s">
        <v>120</v>
      </c>
      <c r="F53" t="s">
        <v>115</v>
      </c>
      <c r="G53" t="s">
        <v>122</v>
      </c>
      <c r="H53" t="s">
        <v>123</v>
      </c>
      <c r="I53" s="1">
        <v>5624</v>
      </c>
      <c r="J53" t="s">
        <v>124</v>
      </c>
    </row>
    <row r="54" spans="1:13">
      <c r="A54" t="s">
        <v>104</v>
      </c>
      <c r="B54" t="s">
        <v>105</v>
      </c>
      <c r="C54" s="5" t="s">
        <v>71</v>
      </c>
      <c r="D54" s="3" t="s">
        <v>113</v>
      </c>
      <c r="E54" t="s">
        <v>121</v>
      </c>
      <c r="F54" t="s">
        <v>115</v>
      </c>
      <c r="G54" t="s">
        <v>122</v>
      </c>
      <c r="H54" t="s">
        <v>123</v>
      </c>
      <c r="I54" s="1">
        <v>3069</v>
      </c>
      <c r="J54" t="s">
        <v>124</v>
      </c>
    </row>
    <row r="55" spans="1:13">
      <c r="A55" t="s">
        <v>104</v>
      </c>
      <c r="B55" t="s">
        <v>105</v>
      </c>
      <c r="C55" s="5" t="s">
        <v>71</v>
      </c>
      <c r="D55" t="s">
        <v>113</v>
      </c>
      <c r="E55" t="s">
        <v>114</v>
      </c>
      <c r="F55" t="s">
        <v>115</v>
      </c>
      <c r="G55" t="s">
        <v>14</v>
      </c>
      <c r="H55" t="s">
        <v>14</v>
      </c>
      <c r="I55" s="1">
        <v>0</v>
      </c>
      <c r="J55" t="s">
        <v>14</v>
      </c>
    </row>
    <row r="56" spans="1:13">
      <c r="A56" t="s">
        <v>104</v>
      </c>
      <c r="B56" t="s">
        <v>105</v>
      </c>
      <c r="C56" s="5" t="s">
        <v>71</v>
      </c>
      <c r="D56" t="s">
        <v>113</v>
      </c>
      <c r="E56" t="s">
        <v>116</v>
      </c>
      <c r="F56" t="s">
        <v>115</v>
      </c>
      <c r="G56" t="s">
        <v>14</v>
      </c>
      <c r="H56" t="s">
        <v>14</v>
      </c>
      <c r="I56" s="1">
        <v>0</v>
      </c>
      <c r="J56" t="s">
        <v>14</v>
      </c>
    </row>
    <row r="57" spans="1:13">
      <c r="A57" t="s">
        <v>104</v>
      </c>
      <c r="B57" t="s">
        <v>105</v>
      </c>
      <c r="C57" s="5" t="s">
        <v>71</v>
      </c>
      <c r="D57" t="s">
        <v>113</v>
      </c>
      <c r="E57" t="s">
        <v>117</v>
      </c>
      <c r="F57" t="s">
        <v>115</v>
      </c>
      <c r="G57" t="s">
        <v>14</v>
      </c>
      <c r="H57" t="s">
        <v>14</v>
      </c>
      <c r="I57" s="1">
        <v>0</v>
      </c>
      <c r="J57" t="s">
        <v>14</v>
      </c>
    </row>
    <row r="58" spans="1:13">
      <c r="A58" t="s">
        <v>104</v>
      </c>
      <c r="B58" t="s">
        <v>105</v>
      </c>
      <c r="C58" s="5" t="s">
        <v>71</v>
      </c>
      <c r="D58" t="s">
        <v>113</v>
      </c>
      <c r="E58" t="s">
        <v>118</v>
      </c>
      <c r="F58" t="s">
        <v>115</v>
      </c>
      <c r="G58" t="s">
        <v>14</v>
      </c>
      <c r="H58" t="s">
        <v>14</v>
      </c>
      <c r="I58" s="1">
        <v>0</v>
      </c>
      <c r="J58" t="s">
        <v>14</v>
      </c>
    </row>
    <row r="59" spans="1:13">
      <c r="A59" t="s">
        <v>104</v>
      </c>
      <c r="B59" t="s">
        <v>105</v>
      </c>
      <c r="C59" s="5" t="s">
        <v>71</v>
      </c>
      <c r="D59" t="s">
        <v>113</v>
      </c>
      <c r="E59" t="s">
        <v>119</v>
      </c>
      <c r="F59" t="s">
        <v>115</v>
      </c>
      <c r="G59" t="s">
        <v>14</v>
      </c>
      <c r="H59" t="s">
        <v>14</v>
      </c>
      <c r="I59" s="1">
        <v>0</v>
      </c>
      <c r="J59" t="s">
        <v>14</v>
      </c>
    </row>
    <row r="60" spans="1:13">
      <c r="A60" t="s">
        <v>104</v>
      </c>
      <c r="B60" t="s">
        <v>105</v>
      </c>
      <c r="C60" s="5" t="s">
        <v>71</v>
      </c>
      <c r="D60" t="s">
        <v>113</v>
      </c>
      <c r="E60" t="s">
        <v>120</v>
      </c>
      <c r="F60" t="s">
        <v>115</v>
      </c>
      <c r="G60" t="s">
        <v>14</v>
      </c>
      <c r="H60" t="s">
        <v>14</v>
      </c>
      <c r="I60" s="1">
        <v>0</v>
      </c>
      <c r="J60" t="s">
        <v>14</v>
      </c>
    </row>
    <row r="61" spans="1:13">
      <c r="A61" t="s">
        <v>104</v>
      </c>
      <c r="B61" t="s">
        <v>105</v>
      </c>
      <c r="C61" s="5" t="s">
        <v>71</v>
      </c>
      <c r="D61" t="s">
        <v>113</v>
      </c>
      <c r="E61" t="s">
        <v>121</v>
      </c>
      <c r="F61" t="s">
        <v>115</v>
      </c>
      <c r="G61" t="s">
        <v>14</v>
      </c>
      <c r="H61" t="s">
        <v>14</v>
      </c>
      <c r="I61" s="1">
        <v>0</v>
      </c>
      <c r="J61" t="s">
        <v>14</v>
      </c>
      <c r="K61" s="20"/>
    </row>
    <row r="62" spans="1:13">
      <c r="C62" s="16">
        <v>45000</v>
      </c>
      <c r="D62" s="3" t="s">
        <v>161</v>
      </c>
      <c r="E62" t="s">
        <v>162</v>
      </c>
      <c r="I62" s="2">
        <v>3803.27</v>
      </c>
      <c r="K62" s="20"/>
      <c r="L62" s="6">
        <f>I62</f>
        <v>3803.27</v>
      </c>
      <c r="M62" t="s">
        <v>163</v>
      </c>
    </row>
    <row r="63" spans="1:13">
      <c r="A63" t="s">
        <v>150</v>
      </c>
      <c r="B63" t="s">
        <v>151</v>
      </c>
      <c r="C63" s="16">
        <v>44972</v>
      </c>
      <c r="D63" s="3" t="s">
        <v>107</v>
      </c>
      <c r="E63" t="s">
        <v>152</v>
      </c>
      <c r="F63">
        <v>27342</v>
      </c>
      <c r="I63" s="2">
        <v>118320</v>
      </c>
      <c r="K63" s="18"/>
      <c r="L63" s="6">
        <f>I63</f>
        <v>118320</v>
      </c>
      <c r="M63" t="s">
        <v>155</v>
      </c>
    </row>
    <row r="64" spans="1:13">
      <c r="C64" s="16">
        <v>44978</v>
      </c>
      <c r="D64" s="3" t="s">
        <v>164</v>
      </c>
      <c r="E64" t="s">
        <v>165</v>
      </c>
      <c r="I64" s="2">
        <v>13790</v>
      </c>
      <c r="K64" s="18"/>
      <c r="L64" s="6">
        <f>I64</f>
        <v>13790</v>
      </c>
      <c r="M64" t="s">
        <v>166</v>
      </c>
    </row>
    <row r="65" spans="2:12">
      <c r="C65" s="16"/>
      <c r="D65" s="3"/>
      <c r="I65" s="2"/>
      <c r="K65" s="18"/>
    </row>
    <row r="66" spans="2:12">
      <c r="C66" s="16"/>
      <c r="D66" s="3"/>
      <c r="I66" s="2"/>
      <c r="K66" s="18"/>
    </row>
    <row r="67" spans="2:12">
      <c r="B67" s="17" t="s">
        <v>154</v>
      </c>
      <c r="E67" t="s">
        <v>173</v>
      </c>
      <c r="I67" s="2">
        <f>SUM(I2:I64)</f>
        <v>3530673.8299999987</v>
      </c>
      <c r="J67" s="23" t="s">
        <v>130</v>
      </c>
      <c r="K67" s="6">
        <f>L2+L3+L4+L13+L17+L24+L40+L48+L63+L62+I64</f>
        <v>3530673.8299999996</v>
      </c>
      <c r="L67" s="22"/>
    </row>
    <row r="69" spans="2:12">
      <c r="B69" s="3" t="s">
        <v>131</v>
      </c>
      <c r="E69" t="s">
        <v>174</v>
      </c>
      <c r="I69" s="4">
        <v>5789239.0599999996</v>
      </c>
    </row>
    <row r="71" spans="2:12">
      <c r="B71" s="19" t="s">
        <v>143</v>
      </c>
      <c r="E71" t="s">
        <v>175</v>
      </c>
      <c r="I71" s="8">
        <f>I69-I67</f>
        <v>2258565.2300000009</v>
      </c>
      <c r="J71" s="12"/>
    </row>
    <row r="72" spans="2:12">
      <c r="B72" s="9"/>
      <c r="I72" s="10"/>
    </row>
    <row r="73" spans="2:12">
      <c r="B73" s="26" t="s">
        <v>153</v>
      </c>
      <c r="E73" t="s">
        <v>167</v>
      </c>
      <c r="I73" s="15">
        <v>0</v>
      </c>
    </row>
    <row r="75" spans="2:12">
      <c r="B75" s="13" t="s">
        <v>132</v>
      </c>
      <c r="E75" t="s">
        <v>168</v>
      </c>
      <c r="I75" s="15">
        <v>-2137124.15</v>
      </c>
      <c r="J75" s="12" t="s">
        <v>172</v>
      </c>
    </row>
    <row r="76" spans="2:12">
      <c r="B76" s="13" t="s">
        <v>158</v>
      </c>
      <c r="E76" t="s">
        <v>169</v>
      </c>
      <c r="I76" s="15">
        <v>-25760</v>
      </c>
    </row>
    <row r="77" spans="2:12">
      <c r="B77" s="13"/>
      <c r="I77" s="15"/>
    </row>
    <row r="78" spans="2:12">
      <c r="B78" s="11" t="s">
        <v>156</v>
      </c>
      <c r="E78" s="12" t="s">
        <v>176</v>
      </c>
      <c r="I78" s="27">
        <f>I71+I73+I75+I76</f>
        <v>95681.080000001006</v>
      </c>
      <c r="J78" s="9"/>
    </row>
    <row r="80" spans="2:12">
      <c r="B80" s="9"/>
    </row>
  </sheetData>
  <sortState ref="A2:J58">
    <sortCondition ref="D1"/>
  </sortState>
  <pageMargins left="0.7" right="0.7" top="0.75" bottom="0.75" header="0.3" footer="0.3"/>
  <pageSetup paperSize="5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HS1 Snapshot</vt:lpstr>
      <vt:lpstr>HS Phase 1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2023-02-21T16:07:58Z</cp:lastPrinted>
  <dcterms:created xsi:type="dcterms:W3CDTF">2023-01-25T19:56:35Z</dcterms:created>
  <dcterms:modified xsi:type="dcterms:W3CDTF">2023-03-29T15:52:45Z</dcterms:modified>
</cp:coreProperties>
</file>