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Construction 2022\Elem Reno 2022\"/>
    </mc:Choice>
  </mc:AlternateContent>
  <bookViews>
    <workbookView xWindow="0" yWindow="0" windowWidth="28800" windowHeight="12330" activeTab="1"/>
  </bookViews>
  <sheets>
    <sheet name="Elem Snapshot" sheetId="2" r:id="rId1"/>
    <sheet name="Elem 2022" sheetId="1" r:id="rId2"/>
  </sheets>
  <calcPr calcId="162913"/>
</workbook>
</file>

<file path=xl/calcChain.xml><?xml version="1.0" encoding="utf-8"?>
<calcChain xmlns="http://schemas.openxmlformats.org/spreadsheetml/2006/main">
  <c r="B32" i="2" l="1"/>
  <c r="B30" i="2"/>
  <c r="B29" i="2"/>
  <c r="B27" i="2"/>
  <c r="B26" i="2"/>
  <c r="B24" i="2"/>
  <c r="B12" i="2"/>
  <c r="B19" i="2"/>
  <c r="B4" i="2"/>
  <c r="B18" i="2"/>
  <c r="B17" i="2"/>
  <c r="B16" i="2"/>
  <c r="B15" i="2"/>
  <c r="B14" i="2"/>
  <c r="B13" i="2"/>
  <c r="B11" i="2"/>
  <c r="B10" i="2"/>
  <c r="B9" i="2"/>
  <c r="B8" i="2"/>
  <c r="B7" i="2"/>
  <c r="B20" i="2" l="1"/>
  <c r="B22" i="2" s="1"/>
  <c r="M21" i="1" l="1"/>
  <c r="M30" i="1"/>
  <c r="M197" i="1" l="1"/>
  <c r="M196" i="1" l="1"/>
  <c r="M8" i="1" l="1"/>
  <c r="I199" i="1" l="1"/>
  <c r="I202" i="1" l="1"/>
  <c r="M13" i="1" l="1"/>
  <c r="M154" i="1" l="1"/>
  <c r="M137" i="1"/>
  <c r="M49" i="1"/>
  <c r="M46" i="1"/>
  <c r="M11" i="1"/>
  <c r="M4" i="1"/>
  <c r="M2" i="1"/>
  <c r="M199" i="1" l="1"/>
  <c r="I204" i="1"/>
  <c r="I218" i="1" s="1"/>
</calcChain>
</file>

<file path=xl/sharedStrings.xml><?xml version="1.0" encoding="utf-8"?>
<sst xmlns="http://schemas.openxmlformats.org/spreadsheetml/2006/main" count="1766" uniqueCount="272">
  <si>
    <t>Account Number</t>
  </si>
  <si>
    <t>Account Name</t>
  </si>
  <si>
    <t>Line Date</t>
  </si>
  <si>
    <t>Vendor Name</t>
  </si>
  <si>
    <t>Description/Reference</t>
  </si>
  <si>
    <t>PO #</t>
  </si>
  <si>
    <t>Voucher #</t>
  </si>
  <si>
    <t>Check #</t>
  </si>
  <si>
    <t>Expenditures</t>
  </si>
  <si>
    <t>Invoice #</t>
  </si>
  <si>
    <t>0724-43000.00-319.00-8163-0000</t>
  </si>
  <si>
    <t>Elem Interior 2022B - Professional Services</t>
  </si>
  <si>
    <t>11/11/2022</t>
  </si>
  <si>
    <t>Baker Tilly Municipal Advisors LLC</t>
  </si>
  <si>
    <t/>
  </si>
  <si>
    <t>Elem Interior</t>
  </si>
  <si>
    <t>0</t>
  </si>
  <si>
    <t>104992</t>
  </si>
  <si>
    <t>20275</t>
  </si>
  <si>
    <t>BTMA15188/BTMA15189/BTMA15190</t>
  </si>
  <si>
    <t>12/14/2022</t>
  </si>
  <si>
    <t>BARNES  THORNBURG</t>
  </si>
  <si>
    <t>2022 Project Financing</t>
  </si>
  <si>
    <t>105174</t>
  </si>
  <si>
    <t>20319</t>
  </si>
  <si>
    <t>3024489</t>
  </si>
  <si>
    <t>U.S. BANK</t>
  </si>
  <si>
    <t>See attached</t>
  </si>
  <si>
    <t>105305</t>
  </si>
  <si>
    <t>20391</t>
  </si>
  <si>
    <t>6711899</t>
  </si>
  <si>
    <t>0724-45100.00-319.00-8163-0000</t>
  </si>
  <si>
    <t>Elem Interior 2022B Prof Serv</t>
  </si>
  <si>
    <t>5/19/2022</t>
  </si>
  <si>
    <t>NO VENDOR</t>
  </si>
  <si>
    <t>Project Definition - Elem School Renovation</t>
  </si>
  <si>
    <t>103740</t>
  </si>
  <si>
    <t>Precision Point 3D Laser Scanning Interior Projects</t>
  </si>
  <si>
    <t>Prof Serv Elem Sept 2021</t>
  </si>
  <si>
    <t>3D Laser Scanning and 12 Month Cintoo Subscription Precision Point</t>
  </si>
  <si>
    <t>Prof Serv Elem Interior</t>
  </si>
  <si>
    <t>Prof Serv Elem</t>
  </si>
  <si>
    <t>6/15/2022</t>
  </si>
  <si>
    <t>Schmidt Associates</t>
  </si>
  <si>
    <t>Elem Project Renovation</t>
  </si>
  <si>
    <t>103933</t>
  </si>
  <si>
    <t>19794</t>
  </si>
  <si>
    <t>2021-065ER-9</t>
  </si>
  <si>
    <t>Elem Renovation</t>
  </si>
  <si>
    <t>103937</t>
  </si>
  <si>
    <t>2021-065ESR-10</t>
  </si>
  <si>
    <t>RL Turner</t>
  </si>
  <si>
    <t>Elem Renovations</t>
  </si>
  <si>
    <t>103963</t>
  </si>
  <si>
    <t>19792</t>
  </si>
  <si>
    <t>22-102-3</t>
  </si>
  <si>
    <t>7/19/2022</t>
  </si>
  <si>
    <t>Prof Services June 2022 Elem Interior</t>
  </si>
  <si>
    <t>104128</t>
  </si>
  <si>
    <t>19869</t>
  </si>
  <si>
    <t>2021-065ESR-11</t>
  </si>
  <si>
    <t>Standard  Poor's Financial Services LLC</t>
  </si>
  <si>
    <t>Analytical Services</t>
  </si>
  <si>
    <t>104136</t>
  </si>
  <si>
    <t>19871</t>
  </si>
  <si>
    <t>11437550</t>
  </si>
  <si>
    <t>MuniPlatform</t>
  </si>
  <si>
    <t>Elem Interior Prof Services</t>
  </si>
  <si>
    <t>104108</t>
  </si>
  <si>
    <t>19858</t>
  </si>
  <si>
    <t>1492</t>
  </si>
  <si>
    <t>8/9/2022</t>
  </si>
  <si>
    <t>Professional Services Elem Renovation July 2022</t>
  </si>
  <si>
    <t>104305</t>
  </si>
  <si>
    <t>19944</t>
  </si>
  <si>
    <t>2021-065.ESR-12</t>
  </si>
  <si>
    <t>104332</t>
  </si>
  <si>
    <t>19909</t>
  </si>
  <si>
    <t>2638288</t>
  </si>
  <si>
    <t>9/14/2022</t>
  </si>
  <si>
    <t>Tipton ES Reno-CMc</t>
  </si>
  <si>
    <t>104520</t>
  </si>
  <si>
    <t>20055</t>
  </si>
  <si>
    <t>22-10</t>
  </si>
  <si>
    <t>Professional Services Elementary Renovations August 2022</t>
  </si>
  <si>
    <t>104525</t>
  </si>
  <si>
    <t>20057</t>
  </si>
  <si>
    <t>2021-065.ESR-13</t>
  </si>
  <si>
    <t>10/12/2022</t>
  </si>
  <si>
    <t>Professional Services 9/1-9/30/2022</t>
  </si>
  <si>
    <t>104741</t>
  </si>
  <si>
    <t>20158</t>
  </si>
  <si>
    <t>2021-065.ESR-14</t>
  </si>
  <si>
    <t>0724-45100.00-450.00-8163-0000</t>
  </si>
  <si>
    <t>Elem Interior 2022B - CONSTRUCTION SERVICES - ELEMENTARY</t>
  </si>
  <si>
    <t>Tipton Elem Reno Job 22-14 Application 2</t>
  </si>
  <si>
    <t>104735</t>
  </si>
  <si>
    <t>20154</t>
  </si>
  <si>
    <t>2</t>
  </si>
  <si>
    <t>11/9/2022</t>
  </si>
  <si>
    <t>Tipton Elem Reno 22-14</t>
  </si>
  <si>
    <t>104939</t>
  </si>
  <si>
    <t>20251</t>
  </si>
  <si>
    <t>3</t>
  </si>
  <si>
    <t>Progress Billing #4 Elem Reno</t>
  </si>
  <si>
    <t>105263</t>
  </si>
  <si>
    <t>20376</t>
  </si>
  <si>
    <t>22-14</t>
  </si>
  <si>
    <t>1/20/2023</t>
  </si>
  <si>
    <t>Tipton Elem Reno</t>
  </si>
  <si>
    <t>105550</t>
  </si>
  <si>
    <t>20506</t>
  </si>
  <si>
    <t>5</t>
  </si>
  <si>
    <t>0724-45100.00-611.00-8163-0000</t>
  </si>
  <si>
    <t>Elem Interior 2022B - Equipment Under Threshold</t>
  </si>
  <si>
    <t>6/16/2022</t>
  </si>
  <si>
    <t>VS America Inc</t>
  </si>
  <si>
    <t>31400-00145 PantoSwing-LuPo, chair</t>
  </si>
  <si>
    <t>27344</t>
  </si>
  <si>
    <t>03825-00048 Hokki, Plastic Stool</t>
  </si>
  <si>
    <t>01441-00111 Shift+ Base Freeform Student's Table</t>
  </si>
  <si>
    <t>01440-00111 Shift+ Base Freeform Student's Table</t>
  </si>
  <si>
    <t>01445-00007 Shift+ Base Freeform Group Table</t>
  </si>
  <si>
    <t>0144200007 Shift+ Base Freeform Group Table</t>
  </si>
  <si>
    <t>45320-00115 Shift+ Landscape Low Cabinet</t>
  </si>
  <si>
    <t>31400-00223 PantoSwing-LuPo Chair</t>
  </si>
  <si>
    <t>03825-00067 Hokki, Plastic Stool</t>
  </si>
  <si>
    <t>01441-00101 Shift+ Base Freeform Student's Table</t>
  </si>
  <si>
    <t>01440-00101 Shift+ Base Freeform Student's Table</t>
  </si>
  <si>
    <t>01446-00101 Shift+ Base Freeform Group Table</t>
  </si>
  <si>
    <t>01446-00443 Shift+ Base Freeform Group Table</t>
  </si>
  <si>
    <t>01442-00001 Shift+ Base Freeform Group Table</t>
  </si>
  <si>
    <t>45325-00115 Shift+ Landscape Low Cabinet</t>
  </si>
  <si>
    <t>Shipping  Installation</t>
  </si>
  <si>
    <t>104548</t>
  </si>
  <si>
    <t>20073</t>
  </si>
  <si>
    <t>VS/2022/3046</t>
  </si>
  <si>
    <t>0724-47000.00-442.00-7945-0000</t>
  </si>
  <si>
    <t>MOBILE  FIXED EQUIPMENT - Rental of of Equipment</t>
  </si>
  <si>
    <t>1/5/2023</t>
  </si>
  <si>
    <t>TIPTON UTILITY SERVICE BD</t>
  </si>
  <si>
    <t>Deposit for Temporary use of 1500KVA 3 Phase Transformer until until end date June 1, 2024, after which time additional fees shall be paid to TMU for continued temporary use up to payment for replacement cost of the Transformer</t>
  </si>
  <si>
    <t>27921</t>
  </si>
  <si>
    <t>105438</t>
  </si>
  <si>
    <t>20440</t>
  </si>
  <si>
    <t>0724-47000.00-611.00-7945-0000</t>
  </si>
  <si>
    <t>Elem Interior 2022B - Mobile  Fixed Equipment - Equip/Supplies Under Threshold</t>
  </si>
  <si>
    <t>9/28/2022</t>
  </si>
  <si>
    <t>See Attached Quote 0200125195-4
Omnia Partners Contract #R191818</t>
  </si>
  <si>
    <t>27614</t>
  </si>
  <si>
    <t>Installation</t>
  </si>
  <si>
    <t>KI</t>
  </si>
  <si>
    <t>Quote CAB22-1219/C
See Attached
Delivery and Installation Included</t>
  </si>
  <si>
    <t>27615</t>
  </si>
  <si>
    <t>11/3/2022</t>
  </si>
  <si>
    <t>See Attached Quote 200125193
Omnia Partners Contract #R191818</t>
  </si>
  <si>
    <t>27798</t>
  </si>
  <si>
    <t>12/2/2022</t>
  </si>
  <si>
    <t>See attached Quote 0200125191</t>
  </si>
  <si>
    <t>27828</t>
  </si>
  <si>
    <t>0724-47000.00-611.00-8163-0000</t>
  </si>
  <si>
    <t>Elem Interior 2022B - PURCHASE OF MOBILE OR FIXED EQUIPMENT</t>
  </si>
  <si>
    <t>Sectionalizing Cabinet 3 Phase Fiberglass</t>
  </si>
  <si>
    <t>27923</t>
  </si>
  <si>
    <t>Sectionalizing Cabinet Insert</t>
  </si>
  <si>
    <t>Wire 1/0 URD</t>
  </si>
  <si>
    <t>Elbow 2/0</t>
  </si>
  <si>
    <t>Ground Rod</t>
  </si>
  <si>
    <t>Ground Rod Clamp</t>
  </si>
  <si>
    <t>Tank Lug</t>
  </si>
  <si>
    <t>Wire Copper #4</t>
  </si>
  <si>
    <t>1/2 inch bolt kits</t>
  </si>
  <si>
    <t>301 Copper Squeeze On</t>
  </si>
  <si>
    <t>500 MCM 2 Hole Alum Lug</t>
  </si>
  <si>
    <t>Miscellaneous and Disposal</t>
  </si>
  <si>
    <t>Bucket Truck</t>
  </si>
  <si>
    <t>Crane Rental</t>
  </si>
  <si>
    <t>105436</t>
  </si>
  <si>
    <t>1/11/2023</t>
  </si>
  <si>
    <t>105467</t>
  </si>
  <si>
    <t>20462</t>
  </si>
  <si>
    <t>0724-47000.00-735.00-8163-0000</t>
  </si>
  <si>
    <t>Elem Interior 2022B - PURCHASE OF MOBILE OR FIXED EQ - EQUIPMENT OVER THRESHOLD - ELEMENTARY</t>
  </si>
  <si>
    <t>Transformer 500 KVA</t>
  </si>
  <si>
    <t>27922</t>
  </si>
  <si>
    <t>Foot Wire 1/0 Primary URD</t>
  </si>
  <si>
    <t>Elbow 1/0</t>
  </si>
  <si>
    <t>Arrestor Elbow</t>
  </si>
  <si>
    <t>1/2 Inch Bolt Kits</t>
  </si>
  <si>
    <t>105437</t>
  </si>
  <si>
    <t>Revenue In:</t>
  </si>
  <si>
    <t>Fin Adv</t>
  </si>
  <si>
    <t>Attorney</t>
  </si>
  <si>
    <t>KI Furniture</t>
  </si>
  <si>
    <t>Muniplatform?</t>
  </si>
  <si>
    <t>Schmidt</t>
  </si>
  <si>
    <t>S&amp;P Rating</t>
  </si>
  <si>
    <t>Trustee Fees</t>
  </si>
  <si>
    <t>Less O/S POs:</t>
  </si>
  <si>
    <t>Precision</t>
  </si>
  <si>
    <t>Reconciles</t>
  </si>
  <si>
    <t>fund 0722 outdoor project</t>
  </si>
  <si>
    <t xml:space="preserve">see vendor names next to amt </t>
  </si>
  <si>
    <t>included in totals by vendor</t>
  </si>
  <si>
    <t>no vendor adjustments moved out of</t>
  </si>
  <si>
    <t>Tipton Util - Transformer</t>
  </si>
  <si>
    <t>7/15/23 to receive from Trustee for use on project:</t>
  </si>
  <si>
    <t>1/15/2024 to receive from Trustee for use on project:</t>
  </si>
  <si>
    <t>Professional Services Oct 2022</t>
  </si>
  <si>
    <t>Professional Services Nov 2022</t>
  </si>
  <si>
    <t>Professional Services Dec 2022</t>
  </si>
  <si>
    <t>Professional Services FFE Design Oct 2022</t>
  </si>
  <si>
    <t>2021-065.FFE - 2</t>
  </si>
  <si>
    <t>2021-065.ESR - 17</t>
  </si>
  <si>
    <t>2021-065.ESR - 16</t>
  </si>
  <si>
    <t>2021-065.ESR - 15</t>
  </si>
  <si>
    <t>to pay 2/14/23</t>
  </si>
  <si>
    <t>Elem Interior 2022B</t>
  </si>
  <si>
    <t>6 to be paid 2/14/23</t>
  </si>
  <si>
    <t>Quote CAB22-1219C</t>
  </si>
  <si>
    <t>Jan Elem</t>
  </si>
  <si>
    <t>Jan Elem FFE</t>
  </si>
  <si>
    <t>2021-065-.ESR-18</t>
  </si>
  <si>
    <t>2021-065.FFE-3</t>
  </si>
  <si>
    <t>Less RL Balance to Finish &amp; Retainage:</t>
  </si>
  <si>
    <t>0724-43000.00-319.00-8163</t>
  </si>
  <si>
    <t xml:space="preserve">Elem </t>
  </si>
  <si>
    <t>V3 Companies</t>
  </si>
  <si>
    <t>Survey - shift portion from outdoor proj</t>
  </si>
  <si>
    <t>V3 Survey</t>
  </si>
  <si>
    <t>#7 to be paid 3/14/23</t>
  </si>
  <si>
    <t>Furniture &amp; Projectors (VS, B&amp;H, Sharp Furniture)</t>
  </si>
  <si>
    <t>Feb Elem &amp; FFE</t>
  </si>
  <si>
    <t>to pay 3/14/23</t>
  </si>
  <si>
    <t>Feb invoices</t>
  </si>
  <si>
    <t>Elem</t>
  </si>
  <si>
    <t>B&amp;H Photo Video</t>
  </si>
  <si>
    <t>Projectors &amp; Mounts</t>
  </si>
  <si>
    <t>Potential Remaining available for use after trustee payments:</t>
  </si>
  <si>
    <t>B&amp;H</t>
  </si>
  <si>
    <t>2021-065ESR3</t>
  </si>
  <si>
    <t>Correction</t>
  </si>
  <si>
    <t>2022-065.FFE-1</t>
  </si>
  <si>
    <t>724-45100-319-8163</t>
  </si>
  <si>
    <t>Prof Services March 2023</t>
  </si>
  <si>
    <t>to pay 4/12/23</t>
  </si>
  <si>
    <t>2021-065.ESR</t>
  </si>
  <si>
    <t>Total Expenses 4/12/23</t>
  </si>
  <si>
    <t>Fund Balance as of 4-12-23 up through RL Turner pay app 8:</t>
  </si>
  <si>
    <t>Less Schmidt Balance to Finish</t>
  </si>
  <si>
    <t>#8 to be paid 4/12/23</t>
  </si>
  <si>
    <t>Matches expense history thru 4-12-23</t>
  </si>
  <si>
    <t>Matches fund balance 4/12/23</t>
  </si>
  <si>
    <t>Expenses:</t>
  </si>
  <si>
    <t>Baker Tilly</t>
  </si>
  <si>
    <t>Barnes &amp; Thornburg</t>
  </si>
  <si>
    <t>Precision Point</t>
  </si>
  <si>
    <t>S &amp; P Rating</t>
  </si>
  <si>
    <t>VS America</t>
  </si>
  <si>
    <t>B&amp;H Photo/Video</t>
  </si>
  <si>
    <t>V3</t>
  </si>
  <si>
    <t>Expenses total:</t>
  </si>
  <si>
    <t>Remainder for Use:</t>
  </si>
  <si>
    <t>Pending Purchase Orders:</t>
  </si>
  <si>
    <t>Balance to Finish RL</t>
  </si>
  <si>
    <t>Balance to Finish Schmidt</t>
  </si>
  <si>
    <t>Potential Remaining:</t>
  </si>
  <si>
    <t>US Bank Trustee Fees</t>
  </si>
  <si>
    <t>Tipton Utility Electrical Issue</t>
  </si>
  <si>
    <t>Additional Revenue from US Bank Trustee 7/15/23</t>
  </si>
  <si>
    <t>Additional Revenue from US Bank Trustee 1/15/24</t>
  </si>
  <si>
    <t>Elementary Reno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</si>
</sst>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0.00_);_(&quot;$&quot;* \(#,##0.00\);_(&quot;$&quot;* &quot;-&quot;??_);_(@_)"/>
  </numFmts>
  <fonts count="6">
    <font>
      <sz val="11"/>
      <name val="Calibri"/>
    </font>
    <font>
      <sz val="11"/>
      <name val="Calibri"/>
      <family val="2"/>
    </font>
    <font>
      <b/>
      <sz val="11"/>
      <name val="Calibri"/>
      <family val="2"/>
    </font>
    <font>
      <sz val="11"/>
      <color rgb="FFFF0000"/>
      <name val="Calibri"/>
      <family val="2"/>
    </font>
    <font>
      <b/>
      <sz val="11"/>
      <color rgb="FFFF0000"/>
      <name val="Calibri"/>
      <family val="2"/>
    </font>
    <font>
      <sz val="9"/>
      <name val="Calibri"/>
      <family val="2"/>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4" tint="0.59999389629810485"/>
        <bgColor indexed="64"/>
      </patternFill>
    </fill>
    <fill>
      <patternFill patternType="solid">
        <fgColor theme="5" tint="0.59999389629810485"/>
        <bgColor indexed="64"/>
      </patternFill>
    </fill>
  </fills>
  <borders count="2">
    <border>
      <left/>
      <right/>
      <top/>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41">
    <xf numFmtId="0" fontId="0" fillId="0" borderId="0" xfId="0"/>
    <xf numFmtId="44" fontId="0" fillId="0" borderId="0" xfId="1" applyFont="1"/>
    <xf numFmtId="0" fontId="0" fillId="2" borderId="0" xfId="0" applyFill="1"/>
    <xf numFmtId="44" fontId="0" fillId="2" borderId="0" xfId="1" applyFont="1" applyFill="1"/>
    <xf numFmtId="0" fontId="0" fillId="3" borderId="0" xfId="0" applyFill="1"/>
    <xf numFmtId="44" fontId="0" fillId="3" borderId="0" xfId="1" applyFont="1" applyFill="1"/>
    <xf numFmtId="0" fontId="0" fillId="4" borderId="0" xfId="0" applyFill="1"/>
    <xf numFmtId="0" fontId="0" fillId="5" borderId="0" xfId="0" applyFill="1"/>
    <xf numFmtId="44" fontId="0" fillId="5" borderId="0" xfId="1" applyFont="1" applyFill="1"/>
    <xf numFmtId="0" fontId="0" fillId="0" borderId="0" xfId="0" applyFill="1"/>
    <xf numFmtId="0" fontId="1" fillId="0" borderId="0" xfId="0" applyFont="1" applyFill="1"/>
    <xf numFmtId="44" fontId="0" fillId="0" borderId="0" xfId="0" applyNumberFormat="1"/>
    <xf numFmtId="0" fontId="1" fillId="0" borderId="0" xfId="0" applyFont="1"/>
    <xf numFmtId="44" fontId="0" fillId="2" borderId="0" xfId="0" applyNumberFormat="1" applyFill="1"/>
    <xf numFmtId="44" fontId="1" fillId="2" borderId="0" xfId="0" applyNumberFormat="1" applyFont="1" applyFill="1"/>
    <xf numFmtId="0" fontId="1" fillId="5" borderId="0" xfId="0" applyFont="1" applyFill="1"/>
    <xf numFmtId="0" fontId="1" fillId="4" borderId="0" xfId="0" applyFont="1" applyFill="1"/>
    <xf numFmtId="44" fontId="1" fillId="2" borderId="0" xfId="1" applyFont="1" applyFill="1"/>
    <xf numFmtId="0" fontId="2" fillId="0" borderId="0" xfId="0" applyFont="1"/>
    <xf numFmtId="44" fontId="2" fillId="0" borderId="0" xfId="1" applyFont="1"/>
    <xf numFmtId="0" fontId="4" fillId="0" borderId="0" xfId="0" applyFont="1"/>
    <xf numFmtId="0" fontId="3" fillId="0" borderId="0" xfId="0" applyFont="1" applyFill="1"/>
    <xf numFmtId="0" fontId="1" fillId="2" borderId="0" xfId="0" applyFont="1" applyFill="1"/>
    <xf numFmtId="0" fontId="1" fillId="3" borderId="0" xfId="0" applyFont="1" applyFill="1"/>
    <xf numFmtId="14" fontId="0" fillId="0" borderId="0" xfId="0" applyNumberFormat="1"/>
    <xf numFmtId="44" fontId="0" fillId="4" borderId="0" xfId="1" applyFont="1" applyFill="1"/>
    <xf numFmtId="14" fontId="0" fillId="0" borderId="0" xfId="0" applyNumberFormat="1" applyAlignment="1">
      <alignment horizontal="left"/>
    </xf>
    <xf numFmtId="0" fontId="5" fillId="4" borderId="0" xfId="0" applyFont="1" applyFill="1"/>
    <xf numFmtId="44" fontId="1" fillId="4" borderId="0" xfId="1" applyFont="1" applyFill="1"/>
    <xf numFmtId="44" fontId="0" fillId="4" borderId="1" xfId="1" applyFont="1" applyFill="1" applyBorder="1"/>
    <xf numFmtId="44" fontId="0" fillId="0" borderId="0" xfId="1" applyFont="1" applyFill="1" applyBorder="1"/>
    <xf numFmtId="44" fontId="3" fillId="0" borderId="0" xfId="1" applyFont="1" applyFill="1" applyBorder="1"/>
    <xf numFmtId="0" fontId="2" fillId="3" borderId="0" xfId="0" applyFont="1" applyFill="1"/>
    <xf numFmtId="44" fontId="0" fillId="0" borderId="0" xfId="1" applyFont="1" applyFill="1"/>
    <xf numFmtId="44" fontId="1" fillId="3" borderId="0" xfId="1" applyFont="1" applyFill="1"/>
    <xf numFmtId="44" fontId="1" fillId="0" borderId="0" xfId="1" applyFont="1"/>
    <xf numFmtId="44" fontId="1" fillId="0" borderId="1" xfId="1" applyFont="1" applyBorder="1"/>
    <xf numFmtId="4" fontId="0" fillId="0" borderId="0" xfId="0" applyNumberFormat="1"/>
    <xf numFmtId="44" fontId="0" fillId="0" borderId="1" xfId="0" applyNumberFormat="1" applyBorder="1"/>
    <xf numFmtId="44" fontId="0" fillId="0" borderId="0" xfId="0" applyNumberFormat="1" applyBorder="1"/>
    <xf numFmtId="0" fontId="5" fillId="0" borderId="0" xfId="0" applyFont="1" applyFill="1"/>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opLeftCell="A4" workbookViewId="0">
      <selection activeCell="E31" sqref="E31"/>
    </sheetView>
  </sheetViews>
  <sheetFormatPr defaultRowHeight="15"/>
  <cols>
    <col min="1" max="1" width="45.5703125" customWidth="1"/>
    <col min="2" max="2" width="16.42578125" customWidth="1"/>
  </cols>
  <sheetData>
    <row r="1" spans="1:2">
      <c r="A1" t="s">
        <v>271</v>
      </c>
    </row>
    <row r="4" spans="1:2">
      <c r="A4" s="7" t="s">
        <v>190</v>
      </c>
      <c r="B4" s="1">
        <f>'Elem 2022'!I202</f>
        <v>5221196.59</v>
      </c>
    </row>
    <row r="5" spans="1:2">
      <c r="B5" s="37"/>
    </row>
    <row r="6" spans="1:2">
      <c r="A6" s="7" t="s">
        <v>253</v>
      </c>
      <c r="B6" s="37"/>
    </row>
    <row r="7" spans="1:2">
      <c r="A7" t="s">
        <v>254</v>
      </c>
      <c r="B7" s="11">
        <f>'Elem 2022'!M2</f>
        <v>41267</v>
      </c>
    </row>
    <row r="8" spans="1:2">
      <c r="A8" t="s">
        <v>255</v>
      </c>
      <c r="B8" s="11">
        <f>'Elem 2022'!M4</f>
        <v>38342.68</v>
      </c>
    </row>
    <row r="9" spans="1:2">
      <c r="A9" t="s">
        <v>51</v>
      </c>
      <c r="B9" s="11">
        <f>'Elem 2022'!M21</f>
        <v>3080781.37</v>
      </c>
    </row>
    <row r="10" spans="1:2">
      <c r="A10" t="s">
        <v>195</v>
      </c>
      <c r="B10" s="11">
        <f>'Elem 2022'!M30</f>
        <v>316964.40000000002</v>
      </c>
    </row>
    <row r="11" spans="1:2">
      <c r="A11" t="s">
        <v>66</v>
      </c>
      <c r="B11" s="11">
        <f>'Elem 2022'!M11</f>
        <v>250</v>
      </c>
    </row>
    <row r="12" spans="1:2">
      <c r="A12" t="s">
        <v>193</v>
      </c>
      <c r="B12" s="11">
        <f>'Elem 2022'!M8</f>
        <v>12248.32</v>
      </c>
    </row>
    <row r="13" spans="1:2">
      <c r="A13" t="s">
        <v>256</v>
      </c>
      <c r="B13" s="11">
        <f>'Elem 2022'!M13</f>
        <v>23035</v>
      </c>
    </row>
    <row r="14" spans="1:2">
      <c r="A14" t="s">
        <v>257</v>
      </c>
      <c r="B14" s="11">
        <f>'Elem 2022'!M46</f>
        <v>7666.66</v>
      </c>
    </row>
    <row r="15" spans="1:2">
      <c r="A15" t="s">
        <v>258</v>
      </c>
      <c r="B15" s="11">
        <f>'Elem 2022'!M154</f>
        <v>29820.000000000004</v>
      </c>
    </row>
    <row r="16" spans="1:2">
      <c r="A16" t="s">
        <v>259</v>
      </c>
      <c r="B16" s="11">
        <f>'Elem 2022'!M197</f>
        <v>4527.3999999999996</v>
      </c>
    </row>
    <row r="17" spans="1:4">
      <c r="A17" t="s">
        <v>267</v>
      </c>
      <c r="B17" s="11">
        <f>'Elem 2022'!M137</f>
        <v>1000</v>
      </c>
    </row>
    <row r="18" spans="1:4">
      <c r="A18" t="s">
        <v>260</v>
      </c>
      <c r="B18" s="39">
        <f>'Elem 2022'!M196</f>
        <v>13790</v>
      </c>
    </row>
    <row r="19" spans="1:4">
      <c r="A19" t="s">
        <v>268</v>
      </c>
      <c r="B19" s="38">
        <f>'Elem 2022'!M49</f>
        <v>51162.46</v>
      </c>
    </row>
    <row r="20" spans="1:4">
      <c r="A20" s="7" t="s">
        <v>261</v>
      </c>
      <c r="B20" s="11">
        <f>SUM(B7:B19)</f>
        <v>3620855.29</v>
      </c>
    </row>
    <row r="21" spans="1:4">
      <c r="B21" s="11"/>
    </row>
    <row r="22" spans="1:4">
      <c r="A22" s="7" t="s">
        <v>262</v>
      </c>
      <c r="B22" s="38">
        <f>B4-B20</f>
        <v>1600341.2999999998</v>
      </c>
    </row>
    <row r="24" spans="1:4">
      <c r="A24" t="s">
        <v>263</v>
      </c>
      <c r="B24" s="11">
        <f>'Elem 2022'!I206</f>
        <v>-611037</v>
      </c>
      <c r="D24" s="40" t="s">
        <v>231</v>
      </c>
    </row>
    <row r="26" spans="1:4">
      <c r="A26" t="s">
        <v>264</v>
      </c>
      <c r="B26" s="11">
        <f>'Elem 2022'!I208</f>
        <v>-1123151.6100000001</v>
      </c>
    </row>
    <row r="27" spans="1:4">
      <c r="A27" t="s">
        <v>265</v>
      </c>
      <c r="B27" s="38">
        <f>'Elem 2022'!I209</f>
        <v>-25760</v>
      </c>
    </row>
    <row r="29" spans="1:4">
      <c r="A29" s="7" t="s">
        <v>269</v>
      </c>
      <c r="B29" s="11">
        <f>'Elem 2022'!I213</f>
        <v>230212.71</v>
      </c>
    </row>
    <row r="30" spans="1:4">
      <c r="A30" s="7" t="s">
        <v>270</v>
      </c>
      <c r="B30" s="38">
        <f>'Elem 2022'!I215</f>
        <v>114787.5</v>
      </c>
    </row>
    <row r="31" spans="1:4">
      <c r="B31" s="11"/>
    </row>
    <row r="32" spans="1:4">
      <c r="A32" s="7" t="s">
        <v>266</v>
      </c>
      <c r="B32" s="11">
        <f>B22+B24+B26+B27+B29+B30</f>
        <v>185392.8999999997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3"/>
  <sheetViews>
    <sheetView tabSelected="1" topLeftCell="B1" workbookViewId="0">
      <selection activeCell="B12" sqref="A12:XFD12"/>
    </sheetView>
  </sheetViews>
  <sheetFormatPr defaultRowHeight="15"/>
  <cols>
    <col min="1" max="1" width="29" customWidth="1"/>
    <col min="2" max="2" width="19" customWidth="1"/>
    <col min="3" max="3" width="20.7109375" customWidth="1"/>
    <col min="4" max="4" width="24.7109375" customWidth="1"/>
    <col min="5" max="5" width="37" customWidth="1"/>
    <col min="6" max="6" width="15.7109375" customWidth="1"/>
    <col min="7" max="7" width="13.42578125" customWidth="1"/>
    <col min="8" max="8" width="18.5703125" customWidth="1"/>
    <col min="9" max="9" width="14.5703125" style="1" customWidth="1"/>
    <col min="10" max="10" width="19.5703125" customWidth="1"/>
    <col min="11" max="11" width="10.7109375" bestFit="1" customWidth="1"/>
    <col min="13" max="13" width="14.28515625" bestFit="1" customWidth="1"/>
    <col min="14" max="14" width="11.5703125" bestFit="1" customWidth="1"/>
  </cols>
  <sheetData>
    <row r="1" spans="1:15">
      <c r="A1" t="s">
        <v>0</v>
      </c>
      <c r="B1" t="s">
        <v>1</v>
      </c>
      <c r="C1" t="s">
        <v>2</v>
      </c>
      <c r="D1" t="s">
        <v>3</v>
      </c>
      <c r="E1" t="s">
        <v>4</v>
      </c>
      <c r="F1" t="s">
        <v>5</v>
      </c>
      <c r="G1" t="s">
        <v>6</v>
      </c>
      <c r="H1" t="s">
        <v>7</v>
      </c>
      <c r="I1" s="1" t="s">
        <v>8</v>
      </c>
      <c r="J1" t="s">
        <v>9</v>
      </c>
    </row>
    <row r="2" spans="1:15">
      <c r="A2" t="s">
        <v>10</v>
      </c>
      <c r="B2" t="s">
        <v>11</v>
      </c>
      <c r="C2" t="s">
        <v>12</v>
      </c>
      <c r="D2" s="2" t="s">
        <v>13</v>
      </c>
      <c r="E2" t="s">
        <v>15</v>
      </c>
      <c r="F2" t="s">
        <v>16</v>
      </c>
      <c r="G2" t="s">
        <v>17</v>
      </c>
      <c r="H2" t="s">
        <v>18</v>
      </c>
      <c r="I2" s="3">
        <v>41267</v>
      </c>
      <c r="J2" t="s">
        <v>19</v>
      </c>
      <c r="M2" s="13">
        <f>I2</f>
        <v>41267</v>
      </c>
      <c r="N2" s="12" t="s">
        <v>191</v>
      </c>
    </row>
    <row r="3" spans="1:15">
      <c r="A3" t="s">
        <v>10</v>
      </c>
      <c r="B3" t="s">
        <v>11</v>
      </c>
      <c r="C3" t="s">
        <v>20</v>
      </c>
      <c r="D3" s="2" t="s">
        <v>21</v>
      </c>
      <c r="E3" t="s">
        <v>22</v>
      </c>
      <c r="F3" t="s">
        <v>16</v>
      </c>
      <c r="G3" t="s">
        <v>23</v>
      </c>
      <c r="H3" t="s">
        <v>24</v>
      </c>
      <c r="I3" s="3">
        <v>4342.68</v>
      </c>
      <c r="J3" t="s">
        <v>25</v>
      </c>
    </row>
    <row r="4" spans="1:15">
      <c r="A4" t="s">
        <v>31</v>
      </c>
      <c r="B4" t="s">
        <v>32</v>
      </c>
      <c r="C4" t="s">
        <v>71</v>
      </c>
      <c r="D4" s="2" t="s">
        <v>21</v>
      </c>
      <c r="E4" t="s">
        <v>22</v>
      </c>
      <c r="F4" t="s">
        <v>16</v>
      </c>
      <c r="G4" t="s">
        <v>76</v>
      </c>
      <c r="H4" t="s">
        <v>77</v>
      </c>
      <c r="I4" s="3">
        <v>34000</v>
      </c>
      <c r="J4" t="s">
        <v>78</v>
      </c>
      <c r="M4" s="13">
        <f>I3+I4</f>
        <v>38342.68</v>
      </c>
      <c r="N4" s="12" t="s">
        <v>192</v>
      </c>
    </row>
    <row r="5" spans="1:15">
      <c r="A5" t="s">
        <v>145</v>
      </c>
      <c r="B5" t="s">
        <v>146</v>
      </c>
      <c r="C5" t="s">
        <v>147</v>
      </c>
      <c r="D5" s="10" t="s">
        <v>151</v>
      </c>
      <c r="E5" t="s">
        <v>152</v>
      </c>
      <c r="F5" t="s">
        <v>153</v>
      </c>
      <c r="G5" t="s">
        <v>14</v>
      </c>
      <c r="H5" t="s">
        <v>14</v>
      </c>
      <c r="I5" s="1">
        <v>0</v>
      </c>
      <c r="J5" t="s">
        <v>14</v>
      </c>
    </row>
    <row r="6" spans="1:15">
      <c r="A6" t="s">
        <v>145</v>
      </c>
      <c r="B6" t="s">
        <v>146</v>
      </c>
      <c r="C6" t="s">
        <v>147</v>
      </c>
      <c r="D6" s="10" t="s">
        <v>151</v>
      </c>
      <c r="E6" t="s">
        <v>152</v>
      </c>
      <c r="F6" t="s">
        <v>153</v>
      </c>
      <c r="G6" t="s">
        <v>14</v>
      </c>
      <c r="H6" t="s">
        <v>14</v>
      </c>
      <c r="I6" s="1">
        <v>0</v>
      </c>
      <c r="J6" t="s">
        <v>14</v>
      </c>
    </row>
    <row r="7" spans="1:15">
      <c r="A7" t="s">
        <v>160</v>
      </c>
      <c r="B7" t="s">
        <v>161</v>
      </c>
      <c r="C7" t="s">
        <v>147</v>
      </c>
      <c r="D7" s="9" t="s">
        <v>151</v>
      </c>
      <c r="E7" t="s">
        <v>152</v>
      </c>
      <c r="F7" t="s">
        <v>153</v>
      </c>
      <c r="G7" t="s">
        <v>14</v>
      </c>
      <c r="H7" t="s">
        <v>14</v>
      </c>
      <c r="I7" s="1">
        <v>0</v>
      </c>
      <c r="J7" t="s">
        <v>14</v>
      </c>
    </row>
    <row r="8" spans="1:15">
      <c r="A8" t="s">
        <v>160</v>
      </c>
      <c r="B8" t="s">
        <v>161</v>
      </c>
      <c r="C8" t="s">
        <v>178</v>
      </c>
      <c r="D8" s="2" t="s">
        <v>151</v>
      </c>
      <c r="E8" t="s">
        <v>152</v>
      </c>
      <c r="F8" t="s">
        <v>153</v>
      </c>
      <c r="G8" t="s">
        <v>179</v>
      </c>
      <c r="H8" t="s">
        <v>180</v>
      </c>
      <c r="I8" s="3">
        <v>6503.68</v>
      </c>
      <c r="J8" t="s">
        <v>14</v>
      </c>
      <c r="M8" s="13">
        <f>I10+I8</f>
        <v>12248.32</v>
      </c>
      <c r="N8" s="12" t="s">
        <v>193</v>
      </c>
    </row>
    <row r="9" spans="1:15">
      <c r="A9" t="s">
        <v>160</v>
      </c>
      <c r="B9" t="s">
        <v>161</v>
      </c>
      <c r="C9" t="s">
        <v>178</v>
      </c>
      <c r="D9" s="9" t="s">
        <v>151</v>
      </c>
      <c r="E9" t="s">
        <v>152</v>
      </c>
      <c r="F9" t="s">
        <v>153</v>
      </c>
      <c r="G9" t="s">
        <v>14</v>
      </c>
      <c r="H9" t="s">
        <v>14</v>
      </c>
      <c r="I9" s="1">
        <v>0</v>
      </c>
      <c r="J9" t="s">
        <v>14</v>
      </c>
    </row>
    <row r="10" spans="1:15">
      <c r="A10" t="s">
        <v>160</v>
      </c>
      <c r="B10" t="s">
        <v>161</v>
      </c>
      <c r="C10" s="24">
        <v>44972</v>
      </c>
      <c r="D10" s="9" t="s">
        <v>151</v>
      </c>
      <c r="E10" s="9" t="s">
        <v>219</v>
      </c>
      <c r="I10" s="3">
        <v>5744.64</v>
      </c>
    </row>
    <row r="11" spans="1:15">
      <c r="A11" t="s">
        <v>31</v>
      </c>
      <c r="B11" t="s">
        <v>32</v>
      </c>
      <c r="C11" t="s">
        <v>56</v>
      </c>
      <c r="D11" s="2" t="s">
        <v>66</v>
      </c>
      <c r="E11" t="s">
        <v>67</v>
      </c>
      <c r="F11" t="s">
        <v>16</v>
      </c>
      <c r="G11" t="s">
        <v>68</v>
      </c>
      <c r="H11" t="s">
        <v>69</v>
      </c>
      <c r="I11" s="3">
        <v>250</v>
      </c>
      <c r="J11" t="s">
        <v>70</v>
      </c>
      <c r="M11" s="13">
        <f>I11</f>
        <v>250</v>
      </c>
      <c r="N11" s="12" t="s">
        <v>194</v>
      </c>
    </row>
    <row r="12" spans="1:15">
      <c r="A12" t="s">
        <v>31</v>
      </c>
      <c r="B12" t="s">
        <v>32</v>
      </c>
      <c r="C12" t="s">
        <v>33</v>
      </c>
      <c r="D12" s="7" t="s">
        <v>34</v>
      </c>
      <c r="E12" t="s">
        <v>35</v>
      </c>
      <c r="F12" t="s">
        <v>16</v>
      </c>
      <c r="G12" t="s">
        <v>36</v>
      </c>
      <c r="H12" t="s">
        <v>16</v>
      </c>
      <c r="I12" s="8">
        <v>6440</v>
      </c>
      <c r="J12" s="12" t="s">
        <v>195</v>
      </c>
    </row>
    <row r="13" spans="1:15">
      <c r="A13" t="s">
        <v>31</v>
      </c>
      <c r="B13" t="s">
        <v>32</v>
      </c>
      <c r="C13" t="s">
        <v>33</v>
      </c>
      <c r="D13" s="7" t="s">
        <v>34</v>
      </c>
      <c r="E13" t="s">
        <v>37</v>
      </c>
      <c r="F13" t="s">
        <v>16</v>
      </c>
      <c r="G13" t="s">
        <v>36</v>
      </c>
      <c r="H13" t="s">
        <v>16</v>
      </c>
      <c r="I13" s="8">
        <v>9955</v>
      </c>
      <c r="J13" s="12" t="s">
        <v>199</v>
      </c>
      <c r="M13" s="13">
        <f>I13+I15</f>
        <v>23035</v>
      </c>
      <c r="N13" s="12" t="s">
        <v>199</v>
      </c>
    </row>
    <row r="14" spans="1:15">
      <c r="A14" t="s">
        <v>31</v>
      </c>
      <c r="B14" t="s">
        <v>32</v>
      </c>
      <c r="C14" t="s">
        <v>33</v>
      </c>
      <c r="D14" s="7" t="s">
        <v>34</v>
      </c>
      <c r="E14" t="s">
        <v>38</v>
      </c>
      <c r="F14" t="s">
        <v>16</v>
      </c>
      <c r="G14" t="s">
        <v>36</v>
      </c>
      <c r="H14" t="s">
        <v>16</v>
      </c>
      <c r="I14" s="8">
        <v>32203.58</v>
      </c>
      <c r="J14" s="12" t="s">
        <v>195</v>
      </c>
    </row>
    <row r="15" spans="1:15">
      <c r="A15" t="s">
        <v>31</v>
      </c>
      <c r="B15" t="s">
        <v>32</v>
      </c>
      <c r="C15" t="s">
        <v>33</v>
      </c>
      <c r="D15" s="7" t="s">
        <v>34</v>
      </c>
      <c r="E15" t="s">
        <v>39</v>
      </c>
      <c r="F15" t="s">
        <v>16</v>
      </c>
      <c r="G15" t="s">
        <v>36</v>
      </c>
      <c r="H15" t="s">
        <v>16</v>
      </c>
      <c r="I15" s="8">
        <v>13080</v>
      </c>
      <c r="J15" s="12" t="s">
        <v>199</v>
      </c>
      <c r="M15" s="15" t="s">
        <v>204</v>
      </c>
      <c r="N15" s="7"/>
      <c r="O15" s="7"/>
    </row>
    <row r="16" spans="1:15">
      <c r="A16" t="s">
        <v>31</v>
      </c>
      <c r="B16" t="s">
        <v>32</v>
      </c>
      <c r="C16" t="s">
        <v>33</v>
      </c>
      <c r="D16" s="7" t="s">
        <v>34</v>
      </c>
      <c r="E16" t="s">
        <v>40</v>
      </c>
      <c r="F16" t="s">
        <v>16</v>
      </c>
      <c r="G16" t="s">
        <v>36</v>
      </c>
      <c r="H16" t="s">
        <v>16</v>
      </c>
      <c r="I16" s="8">
        <v>6440</v>
      </c>
      <c r="J16" s="12" t="s">
        <v>195</v>
      </c>
      <c r="M16" s="7" t="s">
        <v>201</v>
      </c>
      <c r="N16" s="7"/>
      <c r="O16" s="7"/>
    </row>
    <row r="17" spans="1:15">
      <c r="A17" t="s">
        <v>31</v>
      </c>
      <c r="B17" t="s">
        <v>32</v>
      </c>
      <c r="C17" t="s">
        <v>33</v>
      </c>
      <c r="D17" s="7" t="s">
        <v>34</v>
      </c>
      <c r="E17" t="s">
        <v>41</v>
      </c>
      <c r="F17" t="s">
        <v>16</v>
      </c>
      <c r="G17" t="s">
        <v>36</v>
      </c>
      <c r="H17" t="s">
        <v>16</v>
      </c>
      <c r="I17" s="8">
        <v>29864.560000000001</v>
      </c>
      <c r="J17" s="12" t="s">
        <v>195</v>
      </c>
      <c r="M17" s="15" t="s">
        <v>202</v>
      </c>
      <c r="N17" s="7"/>
      <c r="O17" s="7"/>
    </row>
    <row r="18" spans="1:15">
      <c r="A18" t="s">
        <v>31</v>
      </c>
      <c r="B18" t="s">
        <v>32</v>
      </c>
      <c r="C18" t="s">
        <v>33</v>
      </c>
      <c r="D18" s="7" t="s">
        <v>34</v>
      </c>
      <c r="E18" t="s">
        <v>41</v>
      </c>
      <c r="F18" t="s">
        <v>16</v>
      </c>
      <c r="G18" t="s">
        <v>36</v>
      </c>
      <c r="H18" t="s">
        <v>16</v>
      </c>
      <c r="I18" s="8">
        <v>40250</v>
      </c>
      <c r="J18" s="12" t="s">
        <v>195</v>
      </c>
      <c r="M18" s="15" t="s">
        <v>203</v>
      </c>
      <c r="N18" s="7"/>
      <c r="O18" s="7"/>
    </row>
    <row r="19" spans="1:15">
      <c r="A19" t="s">
        <v>31</v>
      </c>
      <c r="B19" t="s">
        <v>32</v>
      </c>
      <c r="C19" t="s">
        <v>33</v>
      </c>
      <c r="D19" s="7" t="s">
        <v>34</v>
      </c>
      <c r="E19" t="s">
        <v>41</v>
      </c>
      <c r="F19" t="s">
        <v>16</v>
      </c>
      <c r="G19" t="s">
        <v>36</v>
      </c>
      <c r="H19" t="s">
        <v>16</v>
      </c>
      <c r="I19" s="8">
        <v>48308.46</v>
      </c>
      <c r="J19" s="12" t="s">
        <v>195</v>
      </c>
    </row>
    <row r="20" spans="1:15">
      <c r="A20" t="s">
        <v>31</v>
      </c>
      <c r="B20" t="s">
        <v>32</v>
      </c>
      <c r="C20" t="s">
        <v>33</v>
      </c>
      <c r="D20" s="7" t="s">
        <v>34</v>
      </c>
      <c r="E20" t="s">
        <v>41</v>
      </c>
      <c r="F20" t="s">
        <v>16</v>
      </c>
      <c r="G20" t="s">
        <v>36</v>
      </c>
      <c r="H20" t="s">
        <v>16</v>
      </c>
      <c r="I20" s="8">
        <v>50716.6</v>
      </c>
      <c r="J20" s="12" t="s">
        <v>195</v>
      </c>
    </row>
    <row r="21" spans="1:15">
      <c r="A21" t="s">
        <v>31</v>
      </c>
      <c r="B21" t="s">
        <v>32</v>
      </c>
      <c r="C21" t="s">
        <v>42</v>
      </c>
      <c r="D21" s="2" t="s">
        <v>51</v>
      </c>
      <c r="E21" t="s">
        <v>52</v>
      </c>
      <c r="F21" t="s">
        <v>16</v>
      </c>
      <c r="G21" t="s">
        <v>53</v>
      </c>
      <c r="H21" t="s">
        <v>54</v>
      </c>
      <c r="I21" s="3">
        <v>40000</v>
      </c>
      <c r="J21" t="s">
        <v>55</v>
      </c>
      <c r="M21" s="14">
        <f>I21+I22+I23+I24+I25+I26+I27+I28+I29</f>
        <v>3080781.37</v>
      </c>
      <c r="N21" s="12" t="s">
        <v>51</v>
      </c>
    </row>
    <row r="22" spans="1:15">
      <c r="A22" t="s">
        <v>31</v>
      </c>
      <c r="B22" t="s">
        <v>32</v>
      </c>
      <c r="C22" t="s">
        <v>79</v>
      </c>
      <c r="D22" s="2" t="s">
        <v>51</v>
      </c>
      <c r="E22" t="s">
        <v>80</v>
      </c>
      <c r="F22" t="s">
        <v>16</v>
      </c>
      <c r="G22" t="s">
        <v>81</v>
      </c>
      <c r="H22" t="s">
        <v>82</v>
      </c>
      <c r="I22" s="3">
        <v>280824.38</v>
      </c>
      <c r="J22" t="s">
        <v>83</v>
      </c>
    </row>
    <row r="23" spans="1:15">
      <c r="A23" t="s">
        <v>93</v>
      </c>
      <c r="B23" t="s">
        <v>94</v>
      </c>
      <c r="C23" t="s">
        <v>88</v>
      </c>
      <c r="D23" s="2" t="s">
        <v>51</v>
      </c>
      <c r="E23" t="s">
        <v>95</v>
      </c>
      <c r="F23" t="s">
        <v>16</v>
      </c>
      <c r="G23" t="s">
        <v>96</v>
      </c>
      <c r="H23" t="s">
        <v>97</v>
      </c>
      <c r="I23" s="3">
        <v>276726.39</v>
      </c>
      <c r="J23" t="s">
        <v>98</v>
      </c>
    </row>
    <row r="24" spans="1:15">
      <c r="A24" t="s">
        <v>93</v>
      </c>
      <c r="B24" t="s">
        <v>94</v>
      </c>
      <c r="C24" t="s">
        <v>99</v>
      </c>
      <c r="D24" s="2" t="s">
        <v>51</v>
      </c>
      <c r="E24" t="s">
        <v>100</v>
      </c>
      <c r="F24" t="s">
        <v>16</v>
      </c>
      <c r="G24" t="s">
        <v>101</v>
      </c>
      <c r="H24" t="s">
        <v>102</v>
      </c>
      <c r="I24" s="3">
        <v>580219.87</v>
      </c>
      <c r="J24" t="s">
        <v>103</v>
      </c>
    </row>
    <row r="25" spans="1:15">
      <c r="A25" t="s">
        <v>93</v>
      </c>
      <c r="B25" t="s">
        <v>94</v>
      </c>
      <c r="C25" t="s">
        <v>20</v>
      </c>
      <c r="D25" s="2" t="s">
        <v>51</v>
      </c>
      <c r="E25" t="s">
        <v>104</v>
      </c>
      <c r="F25" t="s">
        <v>16</v>
      </c>
      <c r="G25" t="s">
        <v>105</v>
      </c>
      <c r="H25" t="s">
        <v>106</v>
      </c>
      <c r="I25" s="3">
        <v>353265.1</v>
      </c>
      <c r="J25" t="s">
        <v>107</v>
      </c>
    </row>
    <row r="26" spans="1:15">
      <c r="A26" t="s">
        <v>93</v>
      </c>
      <c r="B26" t="s">
        <v>94</v>
      </c>
      <c r="C26" t="s">
        <v>108</v>
      </c>
      <c r="D26" s="2" t="s">
        <v>51</v>
      </c>
      <c r="E26" t="s">
        <v>109</v>
      </c>
      <c r="F26" t="s">
        <v>16</v>
      </c>
      <c r="G26" t="s">
        <v>110</v>
      </c>
      <c r="H26" t="s">
        <v>111</v>
      </c>
      <c r="I26" s="3">
        <v>587338.46</v>
      </c>
      <c r="J26" t="s">
        <v>112</v>
      </c>
    </row>
    <row r="27" spans="1:15">
      <c r="A27" t="s">
        <v>93</v>
      </c>
      <c r="B27" s="12" t="s">
        <v>217</v>
      </c>
      <c r="C27" s="26">
        <v>44971</v>
      </c>
      <c r="D27" s="22" t="s">
        <v>51</v>
      </c>
      <c r="E27" s="12" t="s">
        <v>109</v>
      </c>
      <c r="I27" s="3">
        <v>306551.51</v>
      </c>
      <c r="J27" s="12" t="s">
        <v>218</v>
      </c>
    </row>
    <row r="28" spans="1:15">
      <c r="A28" t="s">
        <v>93</v>
      </c>
      <c r="B28" s="12" t="s">
        <v>217</v>
      </c>
      <c r="C28" s="26">
        <v>44999</v>
      </c>
      <c r="D28" s="22" t="s">
        <v>51</v>
      </c>
      <c r="E28" s="12" t="s">
        <v>109</v>
      </c>
      <c r="I28" s="3">
        <v>452594.27</v>
      </c>
      <c r="J28" s="12" t="s">
        <v>230</v>
      </c>
    </row>
    <row r="29" spans="1:15">
      <c r="A29" t="s">
        <v>93</v>
      </c>
      <c r="B29" s="12" t="s">
        <v>217</v>
      </c>
      <c r="C29" s="26">
        <v>44999</v>
      </c>
      <c r="D29" s="22" t="s">
        <v>51</v>
      </c>
      <c r="E29" s="12" t="s">
        <v>109</v>
      </c>
      <c r="I29" s="3">
        <v>203261.39</v>
      </c>
      <c r="J29" s="12" t="s">
        <v>250</v>
      </c>
    </row>
    <row r="30" spans="1:15">
      <c r="A30" t="s">
        <v>31</v>
      </c>
      <c r="B30" t="s">
        <v>32</v>
      </c>
      <c r="C30" t="s">
        <v>42</v>
      </c>
      <c r="D30" s="2" t="s">
        <v>43</v>
      </c>
      <c r="E30" t="s">
        <v>44</v>
      </c>
      <c r="F30" t="s">
        <v>16</v>
      </c>
      <c r="G30" t="s">
        <v>45</v>
      </c>
      <c r="H30" t="s">
        <v>46</v>
      </c>
      <c r="I30" s="3">
        <v>33844.5</v>
      </c>
      <c r="J30" t="s">
        <v>47</v>
      </c>
      <c r="M30" s="13">
        <f>I30+I31+I32+I33+I34+I35+I12+I14+I16+I17+I18+I19+I20+I36+I37+I38+I39+I40+I41+I42+I43+I44+I45</f>
        <v>316964.40000000002</v>
      </c>
      <c r="N30" s="12" t="s">
        <v>195</v>
      </c>
    </row>
    <row r="31" spans="1:15">
      <c r="A31" t="s">
        <v>31</v>
      </c>
      <c r="B31" t="s">
        <v>32</v>
      </c>
      <c r="C31" t="s">
        <v>42</v>
      </c>
      <c r="D31" s="2" t="s">
        <v>43</v>
      </c>
      <c r="E31" t="s">
        <v>48</v>
      </c>
      <c r="F31" t="s">
        <v>16</v>
      </c>
      <c r="G31" t="s">
        <v>49</v>
      </c>
      <c r="H31" t="s">
        <v>46</v>
      </c>
      <c r="I31" s="3">
        <v>1101.48</v>
      </c>
      <c r="J31" t="s">
        <v>50</v>
      </c>
    </row>
    <row r="32" spans="1:15">
      <c r="A32" t="s">
        <v>31</v>
      </c>
      <c r="B32" t="s">
        <v>32</v>
      </c>
      <c r="C32" t="s">
        <v>56</v>
      </c>
      <c r="D32" s="2" t="s">
        <v>43</v>
      </c>
      <c r="E32" t="s">
        <v>57</v>
      </c>
      <c r="F32" t="s">
        <v>16</v>
      </c>
      <c r="G32" t="s">
        <v>58</v>
      </c>
      <c r="H32" t="s">
        <v>59</v>
      </c>
      <c r="I32" s="3">
        <v>3438.06</v>
      </c>
      <c r="J32" t="s">
        <v>60</v>
      </c>
    </row>
    <row r="33" spans="1:14">
      <c r="A33" t="s">
        <v>31</v>
      </c>
      <c r="B33" t="s">
        <v>32</v>
      </c>
      <c r="C33" t="s">
        <v>71</v>
      </c>
      <c r="D33" s="2" t="s">
        <v>43</v>
      </c>
      <c r="E33" t="s">
        <v>72</v>
      </c>
      <c r="F33" t="s">
        <v>16</v>
      </c>
      <c r="G33" t="s">
        <v>73</v>
      </c>
      <c r="H33" t="s">
        <v>74</v>
      </c>
      <c r="I33" s="3">
        <v>4939.9399999999996</v>
      </c>
      <c r="J33" t="s">
        <v>75</v>
      </c>
    </row>
    <row r="34" spans="1:14">
      <c r="A34" t="s">
        <v>31</v>
      </c>
      <c r="B34" t="s">
        <v>32</v>
      </c>
      <c r="C34" t="s">
        <v>79</v>
      </c>
      <c r="D34" s="2" t="s">
        <v>43</v>
      </c>
      <c r="E34" t="s">
        <v>84</v>
      </c>
      <c r="F34" t="s">
        <v>16</v>
      </c>
      <c r="G34" t="s">
        <v>85</v>
      </c>
      <c r="H34" t="s">
        <v>86</v>
      </c>
      <c r="I34" s="3">
        <v>3897.34</v>
      </c>
      <c r="J34" t="s">
        <v>87</v>
      </c>
    </row>
    <row r="35" spans="1:14">
      <c r="A35" t="s">
        <v>31</v>
      </c>
      <c r="B35" t="s">
        <v>32</v>
      </c>
      <c r="C35" t="s">
        <v>88</v>
      </c>
      <c r="D35" s="2" t="s">
        <v>43</v>
      </c>
      <c r="E35" t="s">
        <v>89</v>
      </c>
      <c r="F35" t="s">
        <v>16</v>
      </c>
      <c r="G35" t="s">
        <v>90</v>
      </c>
      <c r="H35" t="s">
        <v>91</v>
      </c>
      <c r="I35" s="3">
        <v>3909.1</v>
      </c>
      <c r="J35" t="s">
        <v>92</v>
      </c>
    </row>
    <row r="36" spans="1:14">
      <c r="A36" s="12" t="s">
        <v>31</v>
      </c>
      <c r="B36" t="s">
        <v>32</v>
      </c>
      <c r="D36" s="2" t="s">
        <v>43</v>
      </c>
      <c r="E36" s="12" t="s">
        <v>208</v>
      </c>
      <c r="H36" s="12" t="s">
        <v>216</v>
      </c>
      <c r="I36" s="3">
        <v>4029.28</v>
      </c>
      <c r="J36" t="s">
        <v>215</v>
      </c>
    </row>
    <row r="37" spans="1:14">
      <c r="A37" t="s">
        <v>31</v>
      </c>
      <c r="B37" t="s">
        <v>32</v>
      </c>
      <c r="D37" s="2" t="s">
        <v>43</v>
      </c>
      <c r="E37" s="12" t="s">
        <v>209</v>
      </c>
      <c r="H37" s="12" t="s">
        <v>216</v>
      </c>
      <c r="I37" s="3">
        <v>3864</v>
      </c>
      <c r="J37" t="s">
        <v>214</v>
      </c>
    </row>
    <row r="38" spans="1:14">
      <c r="A38" t="s">
        <v>31</v>
      </c>
      <c r="B38" t="s">
        <v>32</v>
      </c>
      <c r="D38" s="2" t="s">
        <v>43</v>
      </c>
      <c r="E38" s="12" t="s">
        <v>210</v>
      </c>
      <c r="H38" s="12" t="s">
        <v>216</v>
      </c>
      <c r="I38" s="3">
        <v>3886</v>
      </c>
      <c r="J38" t="s">
        <v>213</v>
      </c>
    </row>
    <row r="39" spans="1:14">
      <c r="A39" t="s">
        <v>31</v>
      </c>
      <c r="B39" t="s">
        <v>32</v>
      </c>
      <c r="D39" s="2" t="s">
        <v>43</v>
      </c>
      <c r="E39" s="12" t="s">
        <v>211</v>
      </c>
      <c r="H39" s="12" t="s">
        <v>216</v>
      </c>
      <c r="I39" s="3">
        <v>6737.5</v>
      </c>
      <c r="J39" t="s">
        <v>212</v>
      </c>
    </row>
    <row r="40" spans="1:14">
      <c r="A40" t="s">
        <v>31</v>
      </c>
      <c r="B40" t="s">
        <v>32</v>
      </c>
      <c r="D40" s="2" t="s">
        <v>43</v>
      </c>
      <c r="E40" s="12" t="s">
        <v>220</v>
      </c>
      <c r="H40" s="12"/>
      <c r="I40" s="3">
        <v>3919</v>
      </c>
      <c r="J40" t="s">
        <v>222</v>
      </c>
    </row>
    <row r="41" spans="1:14">
      <c r="A41" t="s">
        <v>31</v>
      </c>
      <c r="B41" t="s">
        <v>32</v>
      </c>
      <c r="D41" s="2" t="s">
        <v>43</v>
      </c>
      <c r="E41" s="12" t="s">
        <v>221</v>
      </c>
      <c r="H41" s="12"/>
      <c r="I41" s="3">
        <v>1925</v>
      </c>
      <c r="J41" t="s">
        <v>223</v>
      </c>
    </row>
    <row r="42" spans="1:14">
      <c r="A42" t="s">
        <v>31</v>
      </c>
      <c r="B42" t="s">
        <v>32</v>
      </c>
      <c r="D42" s="22" t="s">
        <v>43</v>
      </c>
      <c r="E42" s="12" t="s">
        <v>232</v>
      </c>
      <c r="H42" s="12" t="s">
        <v>233</v>
      </c>
      <c r="I42" s="3">
        <v>4887.17</v>
      </c>
      <c r="J42" s="12" t="s">
        <v>234</v>
      </c>
    </row>
    <row r="43" spans="1:14">
      <c r="A43" t="s">
        <v>31</v>
      </c>
      <c r="B43" t="s">
        <v>15</v>
      </c>
      <c r="C43" s="24">
        <v>44510</v>
      </c>
      <c r="D43" s="2" t="s">
        <v>43</v>
      </c>
      <c r="E43" s="12" t="s">
        <v>241</v>
      </c>
      <c r="H43" s="12"/>
      <c r="I43" s="3">
        <v>9721.0499999999993</v>
      </c>
      <c r="J43" s="12" t="s">
        <v>240</v>
      </c>
      <c r="K43" s="24"/>
    </row>
    <row r="44" spans="1:14">
      <c r="A44" t="s">
        <v>31</v>
      </c>
      <c r="B44" t="s">
        <v>15</v>
      </c>
      <c r="C44" s="24">
        <v>44846</v>
      </c>
      <c r="D44" s="2" t="s">
        <v>43</v>
      </c>
      <c r="E44" s="12" t="s">
        <v>241</v>
      </c>
      <c r="H44" s="12"/>
      <c r="I44" s="3">
        <v>8662.5</v>
      </c>
      <c r="J44" s="12" t="s">
        <v>242</v>
      </c>
      <c r="K44" s="24"/>
    </row>
    <row r="45" spans="1:14">
      <c r="A45" t="s">
        <v>243</v>
      </c>
      <c r="B45" t="s">
        <v>15</v>
      </c>
      <c r="C45" s="24">
        <v>45028</v>
      </c>
      <c r="D45" s="2" t="s">
        <v>43</v>
      </c>
      <c r="E45" s="12" t="s">
        <v>244</v>
      </c>
      <c r="H45" s="12" t="s">
        <v>245</v>
      </c>
      <c r="I45" s="3">
        <v>3979.28</v>
      </c>
      <c r="J45" s="12" t="s">
        <v>246</v>
      </c>
      <c r="K45" s="24"/>
    </row>
    <row r="46" spans="1:14">
      <c r="A46" t="s">
        <v>31</v>
      </c>
      <c r="B46" t="s">
        <v>32</v>
      </c>
      <c r="C46" t="s">
        <v>56</v>
      </c>
      <c r="D46" s="2" t="s">
        <v>61</v>
      </c>
      <c r="E46" t="s">
        <v>62</v>
      </c>
      <c r="F46" t="s">
        <v>16</v>
      </c>
      <c r="G46" t="s">
        <v>63</v>
      </c>
      <c r="H46" t="s">
        <v>64</v>
      </c>
      <c r="I46" s="3">
        <v>7666.66</v>
      </c>
      <c r="J46" t="s">
        <v>65</v>
      </c>
      <c r="M46" s="13">
        <f>I46</f>
        <v>7666.66</v>
      </c>
      <c r="N46" s="12" t="s">
        <v>196</v>
      </c>
    </row>
    <row r="47" spans="1:14">
      <c r="A47" t="s">
        <v>137</v>
      </c>
      <c r="B47" t="s">
        <v>138</v>
      </c>
      <c r="C47" t="s">
        <v>139</v>
      </c>
      <c r="D47" s="9" t="s">
        <v>140</v>
      </c>
      <c r="E47" t="s">
        <v>141</v>
      </c>
      <c r="F47" t="s">
        <v>142</v>
      </c>
      <c r="G47" t="s">
        <v>14</v>
      </c>
      <c r="H47" t="s">
        <v>14</v>
      </c>
      <c r="I47" s="1">
        <v>0</v>
      </c>
      <c r="J47" t="s">
        <v>14</v>
      </c>
    </row>
    <row r="48" spans="1:14">
      <c r="A48" t="s">
        <v>137</v>
      </c>
      <c r="B48" t="s">
        <v>138</v>
      </c>
      <c r="C48" t="s">
        <v>139</v>
      </c>
      <c r="D48" s="9" t="s">
        <v>140</v>
      </c>
      <c r="E48" t="s">
        <v>141</v>
      </c>
      <c r="F48" t="s">
        <v>142</v>
      </c>
      <c r="G48" t="s">
        <v>14</v>
      </c>
      <c r="H48" t="s">
        <v>14</v>
      </c>
      <c r="I48" s="1">
        <v>0</v>
      </c>
      <c r="J48" t="s">
        <v>14</v>
      </c>
    </row>
    <row r="49" spans="1:14">
      <c r="A49" t="s">
        <v>137</v>
      </c>
      <c r="B49" t="s">
        <v>138</v>
      </c>
      <c r="C49" t="s">
        <v>139</v>
      </c>
      <c r="D49" s="2" t="s">
        <v>140</v>
      </c>
      <c r="E49" t="s">
        <v>141</v>
      </c>
      <c r="F49" t="s">
        <v>142</v>
      </c>
      <c r="G49" t="s">
        <v>143</v>
      </c>
      <c r="H49" t="s">
        <v>144</v>
      </c>
      <c r="I49" s="3">
        <v>5000</v>
      </c>
      <c r="J49" t="s">
        <v>14</v>
      </c>
      <c r="M49" s="13">
        <f>I49+I80+I81+I82+I83+I84+I85+I86+I87+I88+I89+I90+I91+I92+I93+I94+I109+I110+I111+I112+I113+I114+I115+I116+I117+I118+I119+I120+I121+I122</f>
        <v>51162.46</v>
      </c>
      <c r="N49" s="12" t="s">
        <v>205</v>
      </c>
    </row>
    <row r="50" spans="1:14">
      <c r="A50" t="s">
        <v>160</v>
      </c>
      <c r="B50" t="s">
        <v>161</v>
      </c>
      <c r="C50" t="s">
        <v>139</v>
      </c>
      <c r="D50" s="9" t="s">
        <v>140</v>
      </c>
      <c r="E50" t="s">
        <v>162</v>
      </c>
      <c r="F50" t="s">
        <v>163</v>
      </c>
      <c r="G50" t="s">
        <v>14</v>
      </c>
      <c r="H50" t="s">
        <v>14</v>
      </c>
      <c r="I50" s="1">
        <v>0</v>
      </c>
      <c r="J50" t="s">
        <v>14</v>
      </c>
    </row>
    <row r="51" spans="1:14">
      <c r="A51" t="s">
        <v>160</v>
      </c>
      <c r="B51" t="s">
        <v>161</v>
      </c>
      <c r="C51" t="s">
        <v>139</v>
      </c>
      <c r="D51" s="9" t="s">
        <v>140</v>
      </c>
      <c r="E51" t="s">
        <v>164</v>
      </c>
      <c r="F51" t="s">
        <v>163</v>
      </c>
      <c r="G51" t="s">
        <v>14</v>
      </c>
      <c r="H51" t="s">
        <v>14</v>
      </c>
      <c r="I51" s="1">
        <v>0</v>
      </c>
      <c r="J51" t="s">
        <v>14</v>
      </c>
    </row>
    <row r="52" spans="1:14">
      <c r="A52" t="s">
        <v>160</v>
      </c>
      <c r="B52" t="s">
        <v>161</v>
      </c>
      <c r="C52" t="s">
        <v>139</v>
      </c>
      <c r="D52" s="9" t="s">
        <v>140</v>
      </c>
      <c r="E52" t="s">
        <v>165</v>
      </c>
      <c r="F52" t="s">
        <v>163</v>
      </c>
      <c r="G52" t="s">
        <v>14</v>
      </c>
      <c r="H52" t="s">
        <v>14</v>
      </c>
      <c r="I52" s="1">
        <v>0</v>
      </c>
      <c r="J52" t="s">
        <v>14</v>
      </c>
    </row>
    <row r="53" spans="1:14">
      <c r="A53" t="s">
        <v>160</v>
      </c>
      <c r="B53" t="s">
        <v>161</v>
      </c>
      <c r="C53" t="s">
        <v>139</v>
      </c>
      <c r="D53" s="9" t="s">
        <v>140</v>
      </c>
      <c r="E53" t="s">
        <v>166</v>
      </c>
      <c r="F53" t="s">
        <v>163</v>
      </c>
      <c r="G53" t="s">
        <v>14</v>
      </c>
      <c r="H53" t="s">
        <v>14</v>
      </c>
      <c r="I53" s="1">
        <v>0</v>
      </c>
      <c r="J53" t="s">
        <v>14</v>
      </c>
    </row>
    <row r="54" spans="1:14">
      <c r="A54" t="s">
        <v>160</v>
      </c>
      <c r="B54" t="s">
        <v>161</v>
      </c>
      <c r="C54" t="s">
        <v>139</v>
      </c>
      <c r="D54" s="9" t="s">
        <v>140</v>
      </c>
      <c r="E54" t="s">
        <v>167</v>
      </c>
      <c r="F54" t="s">
        <v>163</v>
      </c>
      <c r="G54" t="s">
        <v>14</v>
      </c>
      <c r="H54" t="s">
        <v>14</v>
      </c>
      <c r="I54" s="1">
        <v>0</v>
      </c>
      <c r="J54" t="s">
        <v>14</v>
      </c>
    </row>
    <row r="55" spans="1:14">
      <c r="A55" t="s">
        <v>160</v>
      </c>
      <c r="B55" t="s">
        <v>161</v>
      </c>
      <c r="C55" t="s">
        <v>139</v>
      </c>
      <c r="D55" s="9" t="s">
        <v>140</v>
      </c>
      <c r="E55" t="s">
        <v>168</v>
      </c>
      <c r="F55" t="s">
        <v>163</v>
      </c>
      <c r="G55" t="s">
        <v>14</v>
      </c>
      <c r="H55" t="s">
        <v>14</v>
      </c>
      <c r="I55" s="1">
        <v>0</v>
      </c>
      <c r="J55" t="s">
        <v>14</v>
      </c>
    </row>
    <row r="56" spans="1:14">
      <c r="A56" t="s">
        <v>160</v>
      </c>
      <c r="B56" t="s">
        <v>161</v>
      </c>
      <c r="C56" t="s">
        <v>139</v>
      </c>
      <c r="D56" s="9" t="s">
        <v>140</v>
      </c>
      <c r="E56" t="s">
        <v>169</v>
      </c>
      <c r="F56" t="s">
        <v>163</v>
      </c>
      <c r="G56" t="s">
        <v>14</v>
      </c>
      <c r="H56" t="s">
        <v>14</v>
      </c>
      <c r="I56" s="1">
        <v>0</v>
      </c>
      <c r="J56" t="s">
        <v>14</v>
      </c>
    </row>
    <row r="57" spans="1:14">
      <c r="A57" t="s">
        <v>160</v>
      </c>
      <c r="B57" t="s">
        <v>161</v>
      </c>
      <c r="C57" t="s">
        <v>139</v>
      </c>
      <c r="D57" s="9" t="s">
        <v>140</v>
      </c>
      <c r="E57" t="s">
        <v>170</v>
      </c>
      <c r="F57" t="s">
        <v>163</v>
      </c>
      <c r="G57" t="s">
        <v>14</v>
      </c>
      <c r="H57" t="s">
        <v>14</v>
      </c>
      <c r="I57" s="1">
        <v>0</v>
      </c>
      <c r="J57" t="s">
        <v>14</v>
      </c>
    </row>
    <row r="58" spans="1:14">
      <c r="A58" t="s">
        <v>160</v>
      </c>
      <c r="B58" t="s">
        <v>161</v>
      </c>
      <c r="C58" t="s">
        <v>139</v>
      </c>
      <c r="D58" s="9" t="s">
        <v>140</v>
      </c>
      <c r="E58" t="s">
        <v>171</v>
      </c>
      <c r="F58" t="s">
        <v>163</v>
      </c>
      <c r="G58" t="s">
        <v>14</v>
      </c>
      <c r="H58" t="s">
        <v>14</v>
      </c>
      <c r="I58" s="1">
        <v>0</v>
      </c>
      <c r="J58" t="s">
        <v>14</v>
      </c>
    </row>
    <row r="59" spans="1:14">
      <c r="A59" t="s">
        <v>160</v>
      </c>
      <c r="B59" t="s">
        <v>161</v>
      </c>
      <c r="C59" t="s">
        <v>139</v>
      </c>
      <c r="D59" s="9" t="s">
        <v>140</v>
      </c>
      <c r="E59" t="s">
        <v>172</v>
      </c>
      <c r="F59" t="s">
        <v>163</v>
      </c>
      <c r="G59" t="s">
        <v>14</v>
      </c>
      <c r="H59" t="s">
        <v>14</v>
      </c>
      <c r="I59" s="1">
        <v>0</v>
      </c>
      <c r="J59" t="s">
        <v>14</v>
      </c>
    </row>
    <row r="60" spans="1:14">
      <c r="A60" t="s">
        <v>160</v>
      </c>
      <c r="B60" t="s">
        <v>161</v>
      </c>
      <c r="C60" t="s">
        <v>139</v>
      </c>
      <c r="D60" s="9" t="s">
        <v>140</v>
      </c>
      <c r="E60" t="s">
        <v>173</v>
      </c>
      <c r="F60" t="s">
        <v>163</v>
      </c>
      <c r="G60" t="s">
        <v>14</v>
      </c>
      <c r="H60" t="s">
        <v>14</v>
      </c>
      <c r="I60" s="1">
        <v>0</v>
      </c>
      <c r="J60" t="s">
        <v>14</v>
      </c>
    </row>
    <row r="61" spans="1:14">
      <c r="A61" t="s">
        <v>160</v>
      </c>
      <c r="B61" t="s">
        <v>161</v>
      </c>
      <c r="C61" t="s">
        <v>139</v>
      </c>
      <c r="D61" s="9" t="s">
        <v>140</v>
      </c>
      <c r="E61" t="s">
        <v>174</v>
      </c>
      <c r="F61" t="s">
        <v>163</v>
      </c>
      <c r="G61" t="s">
        <v>14</v>
      </c>
      <c r="H61" t="s">
        <v>14</v>
      </c>
      <c r="I61" s="1">
        <v>0</v>
      </c>
      <c r="J61" t="s">
        <v>14</v>
      </c>
    </row>
    <row r="62" spans="1:14">
      <c r="A62" t="s">
        <v>160</v>
      </c>
      <c r="B62" t="s">
        <v>161</v>
      </c>
      <c r="C62" t="s">
        <v>139</v>
      </c>
      <c r="D62" s="9" t="s">
        <v>140</v>
      </c>
      <c r="E62" t="s">
        <v>175</v>
      </c>
      <c r="F62" t="s">
        <v>163</v>
      </c>
      <c r="G62" t="s">
        <v>14</v>
      </c>
      <c r="H62" t="s">
        <v>14</v>
      </c>
      <c r="I62" s="1">
        <v>0</v>
      </c>
      <c r="J62" t="s">
        <v>14</v>
      </c>
    </row>
    <row r="63" spans="1:14">
      <c r="A63" t="s">
        <v>160</v>
      </c>
      <c r="B63" t="s">
        <v>161</v>
      </c>
      <c r="C63" t="s">
        <v>139</v>
      </c>
      <c r="D63" s="9" t="s">
        <v>140</v>
      </c>
      <c r="E63" t="s">
        <v>175</v>
      </c>
      <c r="F63" t="s">
        <v>163</v>
      </c>
      <c r="G63" t="s">
        <v>14</v>
      </c>
      <c r="H63" t="s">
        <v>14</v>
      </c>
      <c r="I63" s="1">
        <v>0</v>
      </c>
      <c r="J63" t="s">
        <v>14</v>
      </c>
    </row>
    <row r="64" spans="1:14">
      <c r="A64" t="s">
        <v>160</v>
      </c>
      <c r="B64" t="s">
        <v>161</v>
      </c>
      <c r="C64" t="s">
        <v>139</v>
      </c>
      <c r="D64" s="9" t="s">
        <v>140</v>
      </c>
      <c r="E64" t="s">
        <v>176</v>
      </c>
      <c r="F64" t="s">
        <v>163</v>
      </c>
      <c r="G64" t="s">
        <v>14</v>
      </c>
      <c r="H64" t="s">
        <v>14</v>
      </c>
      <c r="I64" s="1">
        <v>0</v>
      </c>
      <c r="J64" t="s">
        <v>14</v>
      </c>
    </row>
    <row r="65" spans="1:10">
      <c r="A65" t="s">
        <v>160</v>
      </c>
      <c r="B65" t="s">
        <v>161</v>
      </c>
      <c r="C65" t="s">
        <v>139</v>
      </c>
      <c r="D65" s="9" t="s">
        <v>140</v>
      </c>
      <c r="E65" t="s">
        <v>162</v>
      </c>
      <c r="F65" t="s">
        <v>163</v>
      </c>
      <c r="G65" t="s">
        <v>14</v>
      </c>
      <c r="H65" t="s">
        <v>14</v>
      </c>
      <c r="I65" s="1">
        <v>0</v>
      </c>
      <c r="J65" t="s">
        <v>14</v>
      </c>
    </row>
    <row r="66" spans="1:10">
      <c r="A66" t="s">
        <v>160</v>
      </c>
      <c r="B66" t="s">
        <v>161</v>
      </c>
      <c r="C66" t="s">
        <v>139</v>
      </c>
      <c r="D66" s="9" t="s">
        <v>140</v>
      </c>
      <c r="E66" t="s">
        <v>164</v>
      </c>
      <c r="F66" t="s">
        <v>163</v>
      </c>
      <c r="G66" t="s">
        <v>14</v>
      </c>
      <c r="H66" t="s">
        <v>14</v>
      </c>
      <c r="I66" s="1">
        <v>0</v>
      </c>
      <c r="J66" t="s">
        <v>14</v>
      </c>
    </row>
    <row r="67" spans="1:10">
      <c r="A67" t="s">
        <v>160</v>
      </c>
      <c r="B67" t="s">
        <v>161</v>
      </c>
      <c r="C67" t="s">
        <v>139</v>
      </c>
      <c r="D67" s="9" t="s">
        <v>140</v>
      </c>
      <c r="E67" t="s">
        <v>165</v>
      </c>
      <c r="F67" t="s">
        <v>163</v>
      </c>
      <c r="G67" t="s">
        <v>14</v>
      </c>
      <c r="H67" t="s">
        <v>14</v>
      </c>
      <c r="I67" s="1">
        <v>0</v>
      </c>
      <c r="J67" t="s">
        <v>14</v>
      </c>
    </row>
    <row r="68" spans="1:10">
      <c r="A68" t="s">
        <v>160</v>
      </c>
      <c r="B68" t="s">
        <v>161</v>
      </c>
      <c r="C68" t="s">
        <v>139</v>
      </c>
      <c r="D68" s="9" t="s">
        <v>140</v>
      </c>
      <c r="E68" t="s">
        <v>166</v>
      </c>
      <c r="F68" t="s">
        <v>163</v>
      </c>
      <c r="G68" t="s">
        <v>14</v>
      </c>
      <c r="H68" t="s">
        <v>14</v>
      </c>
      <c r="I68" s="1">
        <v>0</v>
      </c>
      <c r="J68" t="s">
        <v>14</v>
      </c>
    </row>
    <row r="69" spans="1:10">
      <c r="A69" t="s">
        <v>160</v>
      </c>
      <c r="B69" t="s">
        <v>161</v>
      </c>
      <c r="C69" t="s">
        <v>139</v>
      </c>
      <c r="D69" s="9" t="s">
        <v>140</v>
      </c>
      <c r="E69" t="s">
        <v>167</v>
      </c>
      <c r="F69" t="s">
        <v>163</v>
      </c>
      <c r="G69" t="s">
        <v>14</v>
      </c>
      <c r="H69" t="s">
        <v>14</v>
      </c>
      <c r="I69" s="1">
        <v>0</v>
      </c>
      <c r="J69" t="s">
        <v>14</v>
      </c>
    </row>
    <row r="70" spans="1:10">
      <c r="A70" t="s">
        <v>160</v>
      </c>
      <c r="B70" t="s">
        <v>161</v>
      </c>
      <c r="C70" t="s">
        <v>139</v>
      </c>
      <c r="D70" s="9" t="s">
        <v>140</v>
      </c>
      <c r="E70" t="s">
        <v>168</v>
      </c>
      <c r="F70" t="s">
        <v>163</v>
      </c>
      <c r="G70" t="s">
        <v>14</v>
      </c>
      <c r="H70" t="s">
        <v>14</v>
      </c>
      <c r="I70" s="1">
        <v>0</v>
      </c>
      <c r="J70" t="s">
        <v>14</v>
      </c>
    </row>
    <row r="71" spans="1:10">
      <c r="A71" t="s">
        <v>160</v>
      </c>
      <c r="B71" t="s">
        <v>161</v>
      </c>
      <c r="C71" t="s">
        <v>139</v>
      </c>
      <c r="D71" s="9" t="s">
        <v>140</v>
      </c>
      <c r="E71" t="s">
        <v>169</v>
      </c>
      <c r="F71" t="s">
        <v>163</v>
      </c>
      <c r="G71" t="s">
        <v>14</v>
      </c>
      <c r="H71" t="s">
        <v>14</v>
      </c>
      <c r="I71" s="1">
        <v>0</v>
      </c>
      <c r="J71" t="s">
        <v>14</v>
      </c>
    </row>
    <row r="72" spans="1:10">
      <c r="A72" t="s">
        <v>160</v>
      </c>
      <c r="B72" t="s">
        <v>161</v>
      </c>
      <c r="C72" t="s">
        <v>139</v>
      </c>
      <c r="D72" s="9" t="s">
        <v>140</v>
      </c>
      <c r="E72" t="s">
        <v>170</v>
      </c>
      <c r="F72" t="s">
        <v>163</v>
      </c>
      <c r="G72" t="s">
        <v>14</v>
      </c>
      <c r="H72" t="s">
        <v>14</v>
      </c>
      <c r="I72" s="1">
        <v>0</v>
      </c>
      <c r="J72" t="s">
        <v>14</v>
      </c>
    </row>
    <row r="73" spans="1:10">
      <c r="A73" t="s">
        <v>160</v>
      </c>
      <c r="B73" t="s">
        <v>161</v>
      </c>
      <c r="C73" t="s">
        <v>139</v>
      </c>
      <c r="D73" s="9" t="s">
        <v>140</v>
      </c>
      <c r="E73" t="s">
        <v>171</v>
      </c>
      <c r="F73" t="s">
        <v>163</v>
      </c>
      <c r="G73" t="s">
        <v>14</v>
      </c>
      <c r="H73" t="s">
        <v>14</v>
      </c>
      <c r="I73" s="1">
        <v>0</v>
      </c>
      <c r="J73" t="s">
        <v>14</v>
      </c>
    </row>
    <row r="74" spans="1:10">
      <c r="A74" t="s">
        <v>160</v>
      </c>
      <c r="B74" t="s">
        <v>161</v>
      </c>
      <c r="C74" t="s">
        <v>139</v>
      </c>
      <c r="D74" s="9" t="s">
        <v>140</v>
      </c>
      <c r="E74" t="s">
        <v>172</v>
      </c>
      <c r="F74" t="s">
        <v>163</v>
      </c>
      <c r="G74" t="s">
        <v>14</v>
      </c>
      <c r="H74" t="s">
        <v>14</v>
      </c>
      <c r="I74" s="1">
        <v>0</v>
      </c>
      <c r="J74" t="s">
        <v>14</v>
      </c>
    </row>
    <row r="75" spans="1:10">
      <c r="A75" t="s">
        <v>160</v>
      </c>
      <c r="B75" t="s">
        <v>161</v>
      </c>
      <c r="C75" t="s">
        <v>139</v>
      </c>
      <c r="D75" s="9" t="s">
        <v>140</v>
      </c>
      <c r="E75" t="s">
        <v>173</v>
      </c>
      <c r="F75" t="s">
        <v>163</v>
      </c>
      <c r="G75" t="s">
        <v>14</v>
      </c>
      <c r="H75" t="s">
        <v>14</v>
      </c>
      <c r="I75" s="1">
        <v>0</v>
      </c>
      <c r="J75" t="s">
        <v>14</v>
      </c>
    </row>
    <row r="76" spans="1:10">
      <c r="A76" t="s">
        <v>160</v>
      </c>
      <c r="B76" t="s">
        <v>161</v>
      </c>
      <c r="C76" t="s">
        <v>139</v>
      </c>
      <c r="D76" s="9" t="s">
        <v>140</v>
      </c>
      <c r="E76" t="s">
        <v>174</v>
      </c>
      <c r="F76" t="s">
        <v>163</v>
      </c>
      <c r="G76" t="s">
        <v>14</v>
      </c>
      <c r="H76" t="s">
        <v>14</v>
      </c>
      <c r="I76" s="1">
        <v>0</v>
      </c>
      <c r="J76" t="s">
        <v>14</v>
      </c>
    </row>
    <row r="77" spans="1:10">
      <c r="A77" t="s">
        <v>160</v>
      </c>
      <c r="B77" t="s">
        <v>161</v>
      </c>
      <c r="C77" t="s">
        <v>139</v>
      </c>
      <c r="D77" s="9" t="s">
        <v>140</v>
      </c>
      <c r="E77" t="s">
        <v>175</v>
      </c>
      <c r="F77" t="s">
        <v>163</v>
      </c>
      <c r="G77" t="s">
        <v>14</v>
      </c>
      <c r="H77" t="s">
        <v>14</v>
      </c>
      <c r="I77" s="1">
        <v>0</v>
      </c>
      <c r="J77" t="s">
        <v>14</v>
      </c>
    </row>
    <row r="78" spans="1:10">
      <c r="A78" t="s">
        <v>160</v>
      </c>
      <c r="B78" t="s">
        <v>161</v>
      </c>
      <c r="C78" t="s">
        <v>139</v>
      </c>
      <c r="D78" s="9" t="s">
        <v>140</v>
      </c>
      <c r="E78" t="s">
        <v>175</v>
      </c>
      <c r="F78" t="s">
        <v>163</v>
      </c>
      <c r="G78" t="s">
        <v>14</v>
      </c>
      <c r="H78" t="s">
        <v>14</v>
      </c>
      <c r="I78" s="1">
        <v>0</v>
      </c>
      <c r="J78" t="s">
        <v>14</v>
      </c>
    </row>
    <row r="79" spans="1:10">
      <c r="A79" t="s">
        <v>160</v>
      </c>
      <c r="B79" t="s">
        <v>161</v>
      </c>
      <c r="C79" t="s">
        <v>139</v>
      </c>
      <c r="D79" s="9" t="s">
        <v>140</v>
      </c>
      <c r="E79" t="s">
        <v>176</v>
      </c>
      <c r="F79" t="s">
        <v>163</v>
      </c>
      <c r="G79" t="s">
        <v>14</v>
      </c>
      <c r="H79" t="s">
        <v>14</v>
      </c>
      <c r="I79" s="1">
        <v>0</v>
      </c>
      <c r="J79" t="s">
        <v>14</v>
      </c>
    </row>
    <row r="80" spans="1:10">
      <c r="A80" t="s">
        <v>160</v>
      </c>
      <c r="B80" t="s">
        <v>161</v>
      </c>
      <c r="C80" t="s">
        <v>139</v>
      </c>
      <c r="D80" s="2" t="s">
        <v>140</v>
      </c>
      <c r="E80" t="s">
        <v>162</v>
      </c>
      <c r="F80" t="s">
        <v>163</v>
      </c>
      <c r="G80" t="s">
        <v>177</v>
      </c>
      <c r="H80" t="s">
        <v>144</v>
      </c>
      <c r="I80" s="3">
        <v>1519.05</v>
      </c>
      <c r="J80" t="s">
        <v>14</v>
      </c>
    </row>
    <row r="81" spans="1:10">
      <c r="A81" t="s">
        <v>160</v>
      </c>
      <c r="B81" t="s">
        <v>161</v>
      </c>
      <c r="C81" t="s">
        <v>139</v>
      </c>
      <c r="D81" s="2" t="s">
        <v>140</v>
      </c>
      <c r="E81" t="s">
        <v>164</v>
      </c>
      <c r="F81" t="s">
        <v>163</v>
      </c>
      <c r="G81" t="s">
        <v>177</v>
      </c>
      <c r="H81" t="s">
        <v>144</v>
      </c>
      <c r="I81" s="3">
        <v>660</v>
      </c>
      <c r="J81" t="s">
        <v>14</v>
      </c>
    </row>
    <row r="82" spans="1:10">
      <c r="A82" t="s">
        <v>160</v>
      </c>
      <c r="B82" t="s">
        <v>161</v>
      </c>
      <c r="C82" t="s">
        <v>139</v>
      </c>
      <c r="D82" s="2" t="s">
        <v>140</v>
      </c>
      <c r="E82" t="s">
        <v>165</v>
      </c>
      <c r="F82" t="s">
        <v>163</v>
      </c>
      <c r="G82" t="s">
        <v>177</v>
      </c>
      <c r="H82" t="s">
        <v>144</v>
      </c>
      <c r="I82" s="3">
        <v>378</v>
      </c>
      <c r="J82" t="s">
        <v>14</v>
      </c>
    </row>
    <row r="83" spans="1:10">
      <c r="A83" t="s">
        <v>160</v>
      </c>
      <c r="B83" t="s">
        <v>161</v>
      </c>
      <c r="C83" t="s">
        <v>139</v>
      </c>
      <c r="D83" s="2" t="s">
        <v>140</v>
      </c>
      <c r="E83" t="s">
        <v>166</v>
      </c>
      <c r="F83" t="s">
        <v>163</v>
      </c>
      <c r="G83" t="s">
        <v>177</v>
      </c>
      <c r="H83" t="s">
        <v>144</v>
      </c>
      <c r="I83" s="3">
        <v>287.39999999999998</v>
      </c>
      <c r="J83" t="s">
        <v>14</v>
      </c>
    </row>
    <row r="84" spans="1:10">
      <c r="A84" t="s">
        <v>160</v>
      </c>
      <c r="B84" t="s">
        <v>161</v>
      </c>
      <c r="C84" t="s">
        <v>139</v>
      </c>
      <c r="D84" s="2" t="s">
        <v>140</v>
      </c>
      <c r="E84" t="s">
        <v>167</v>
      </c>
      <c r="F84" t="s">
        <v>163</v>
      </c>
      <c r="G84" t="s">
        <v>177</v>
      </c>
      <c r="H84" t="s">
        <v>144</v>
      </c>
      <c r="I84" s="3">
        <v>31.9</v>
      </c>
      <c r="J84" t="s">
        <v>14</v>
      </c>
    </row>
    <row r="85" spans="1:10">
      <c r="A85" t="s">
        <v>160</v>
      </c>
      <c r="B85" t="s">
        <v>161</v>
      </c>
      <c r="C85" t="s">
        <v>139</v>
      </c>
      <c r="D85" s="2" t="s">
        <v>140</v>
      </c>
      <c r="E85" t="s">
        <v>168</v>
      </c>
      <c r="F85" t="s">
        <v>163</v>
      </c>
      <c r="G85" t="s">
        <v>177</v>
      </c>
      <c r="H85" t="s">
        <v>144</v>
      </c>
      <c r="I85" s="3">
        <v>3.84</v>
      </c>
      <c r="J85" t="s">
        <v>14</v>
      </c>
    </row>
    <row r="86" spans="1:10">
      <c r="A86" t="s">
        <v>160</v>
      </c>
      <c r="B86" t="s">
        <v>161</v>
      </c>
      <c r="C86" t="s">
        <v>139</v>
      </c>
      <c r="D86" s="2" t="s">
        <v>140</v>
      </c>
      <c r="E86" t="s">
        <v>169</v>
      </c>
      <c r="F86" t="s">
        <v>163</v>
      </c>
      <c r="G86" t="s">
        <v>177</v>
      </c>
      <c r="H86" t="s">
        <v>144</v>
      </c>
      <c r="I86" s="3">
        <v>6.54</v>
      </c>
      <c r="J86" t="s">
        <v>14</v>
      </c>
    </row>
    <row r="87" spans="1:10">
      <c r="A87" t="s">
        <v>160</v>
      </c>
      <c r="B87" t="s">
        <v>161</v>
      </c>
      <c r="C87" t="s">
        <v>139</v>
      </c>
      <c r="D87" s="2" t="s">
        <v>140</v>
      </c>
      <c r="E87" t="s">
        <v>170</v>
      </c>
      <c r="F87" t="s">
        <v>163</v>
      </c>
      <c r="G87" t="s">
        <v>177</v>
      </c>
      <c r="H87" t="s">
        <v>144</v>
      </c>
      <c r="I87" s="3">
        <v>21.2</v>
      </c>
      <c r="J87" t="s">
        <v>14</v>
      </c>
    </row>
    <row r="88" spans="1:10">
      <c r="A88" t="s">
        <v>160</v>
      </c>
      <c r="B88" t="s">
        <v>161</v>
      </c>
      <c r="C88" t="s">
        <v>139</v>
      </c>
      <c r="D88" s="2" t="s">
        <v>140</v>
      </c>
      <c r="E88" t="s">
        <v>171</v>
      </c>
      <c r="F88" t="s">
        <v>163</v>
      </c>
      <c r="G88" t="s">
        <v>177</v>
      </c>
      <c r="H88" t="s">
        <v>144</v>
      </c>
      <c r="I88" s="3">
        <v>17.68</v>
      </c>
      <c r="J88" t="s">
        <v>14</v>
      </c>
    </row>
    <row r="89" spans="1:10">
      <c r="A89" t="s">
        <v>160</v>
      </c>
      <c r="B89" t="s">
        <v>161</v>
      </c>
      <c r="C89" t="s">
        <v>139</v>
      </c>
      <c r="D89" s="2" t="s">
        <v>140</v>
      </c>
      <c r="E89" t="s">
        <v>172</v>
      </c>
      <c r="F89" t="s">
        <v>163</v>
      </c>
      <c r="G89" t="s">
        <v>177</v>
      </c>
      <c r="H89" t="s">
        <v>144</v>
      </c>
      <c r="I89" s="3">
        <v>8.52</v>
      </c>
      <c r="J89" t="s">
        <v>14</v>
      </c>
    </row>
    <row r="90" spans="1:10">
      <c r="A90" t="s">
        <v>160</v>
      </c>
      <c r="B90" t="s">
        <v>161</v>
      </c>
      <c r="C90" t="s">
        <v>139</v>
      </c>
      <c r="D90" s="2" t="s">
        <v>140</v>
      </c>
      <c r="E90" t="s">
        <v>173</v>
      </c>
      <c r="F90" t="s">
        <v>163</v>
      </c>
      <c r="G90" t="s">
        <v>177</v>
      </c>
      <c r="H90" t="s">
        <v>144</v>
      </c>
      <c r="I90" s="3">
        <v>530.4</v>
      </c>
      <c r="J90" t="s">
        <v>14</v>
      </c>
    </row>
    <row r="91" spans="1:10">
      <c r="A91" t="s">
        <v>160</v>
      </c>
      <c r="B91" t="s">
        <v>161</v>
      </c>
      <c r="C91" t="s">
        <v>139</v>
      </c>
      <c r="D91" s="2" t="s">
        <v>140</v>
      </c>
      <c r="E91" t="s">
        <v>174</v>
      </c>
      <c r="F91" t="s">
        <v>163</v>
      </c>
      <c r="G91" t="s">
        <v>177</v>
      </c>
      <c r="H91" t="s">
        <v>144</v>
      </c>
      <c r="I91" s="3">
        <v>100</v>
      </c>
      <c r="J91" t="s">
        <v>14</v>
      </c>
    </row>
    <row r="92" spans="1:10">
      <c r="A92" t="s">
        <v>160</v>
      </c>
      <c r="B92" t="s">
        <v>161</v>
      </c>
      <c r="C92" t="s">
        <v>139</v>
      </c>
      <c r="D92" s="2" t="s">
        <v>140</v>
      </c>
      <c r="E92" t="s">
        <v>175</v>
      </c>
      <c r="F92" t="s">
        <v>163</v>
      </c>
      <c r="G92" t="s">
        <v>177</v>
      </c>
      <c r="H92" t="s">
        <v>144</v>
      </c>
      <c r="I92" s="3">
        <v>2700</v>
      </c>
      <c r="J92" t="s">
        <v>14</v>
      </c>
    </row>
    <row r="93" spans="1:10">
      <c r="A93" t="s">
        <v>160</v>
      </c>
      <c r="B93" t="s">
        <v>161</v>
      </c>
      <c r="C93" t="s">
        <v>139</v>
      </c>
      <c r="D93" s="2" t="s">
        <v>140</v>
      </c>
      <c r="E93" t="s">
        <v>175</v>
      </c>
      <c r="F93" t="s">
        <v>163</v>
      </c>
      <c r="G93" t="s">
        <v>177</v>
      </c>
      <c r="H93" t="s">
        <v>144</v>
      </c>
      <c r="I93" s="3">
        <v>2700</v>
      </c>
      <c r="J93" t="s">
        <v>14</v>
      </c>
    </row>
    <row r="94" spans="1:10">
      <c r="A94" t="s">
        <v>160</v>
      </c>
      <c r="B94" t="s">
        <v>161</v>
      </c>
      <c r="C94" t="s">
        <v>139</v>
      </c>
      <c r="D94" s="2" t="s">
        <v>140</v>
      </c>
      <c r="E94" t="s">
        <v>176</v>
      </c>
      <c r="F94" t="s">
        <v>163</v>
      </c>
      <c r="G94" t="s">
        <v>177</v>
      </c>
      <c r="H94" t="s">
        <v>144</v>
      </c>
      <c r="I94" s="3">
        <v>450</v>
      </c>
      <c r="J94" t="s">
        <v>14</v>
      </c>
    </row>
    <row r="95" spans="1:10">
      <c r="A95" t="s">
        <v>181</v>
      </c>
      <c r="B95" t="s">
        <v>182</v>
      </c>
      <c r="C95" t="s">
        <v>139</v>
      </c>
      <c r="D95" s="9" t="s">
        <v>140</v>
      </c>
      <c r="E95" t="s">
        <v>183</v>
      </c>
      <c r="F95" t="s">
        <v>184</v>
      </c>
      <c r="G95" t="s">
        <v>14</v>
      </c>
      <c r="H95" t="s">
        <v>14</v>
      </c>
      <c r="I95" s="1">
        <v>0</v>
      </c>
      <c r="J95" t="s">
        <v>14</v>
      </c>
    </row>
    <row r="96" spans="1:10">
      <c r="A96" t="s">
        <v>181</v>
      </c>
      <c r="B96" t="s">
        <v>182</v>
      </c>
      <c r="C96" t="s">
        <v>139</v>
      </c>
      <c r="D96" s="9" t="s">
        <v>140</v>
      </c>
      <c r="E96" t="s">
        <v>185</v>
      </c>
      <c r="F96" t="s">
        <v>184</v>
      </c>
      <c r="G96" t="s">
        <v>14</v>
      </c>
      <c r="H96" t="s">
        <v>14</v>
      </c>
      <c r="I96" s="1">
        <v>0</v>
      </c>
      <c r="J96" t="s">
        <v>14</v>
      </c>
    </row>
    <row r="97" spans="1:10">
      <c r="A97" t="s">
        <v>181</v>
      </c>
      <c r="B97" t="s">
        <v>182</v>
      </c>
      <c r="C97" t="s">
        <v>139</v>
      </c>
      <c r="D97" s="9" t="s">
        <v>140</v>
      </c>
      <c r="E97" t="s">
        <v>186</v>
      </c>
      <c r="F97" t="s">
        <v>184</v>
      </c>
      <c r="G97" t="s">
        <v>14</v>
      </c>
      <c r="H97" t="s">
        <v>14</v>
      </c>
      <c r="I97" s="1">
        <v>0</v>
      </c>
      <c r="J97" t="s">
        <v>14</v>
      </c>
    </row>
    <row r="98" spans="1:10">
      <c r="A98" t="s">
        <v>181</v>
      </c>
      <c r="B98" t="s">
        <v>182</v>
      </c>
      <c r="C98" t="s">
        <v>139</v>
      </c>
      <c r="D98" s="9" t="s">
        <v>140</v>
      </c>
      <c r="E98" t="s">
        <v>187</v>
      </c>
      <c r="F98" t="s">
        <v>184</v>
      </c>
      <c r="G98" t="s">
        <v>14</v>
      </c>
      <c r="H98" t="s">
        <v>14</v>
      </c>
      <c r="I98" s="1">
        <v>0</v>
      </c>
      <c r="J98" t="s">
        <v>14</v>
      </c>
    </row>
    <row r="99" spans="1:10">
      <c r="A99" t="s">
        <v>181</v>
      </c>
      <c r="B99" t="s">
        <v>182</v>
      </c>
      <c r="C99" t="s">
        <v>139</v>
      </c>
      <c r="D99" s="9" t="s">
        <v>140</v>
      </c>
      <c r="E99" t="s">
        <v>167</v>
      </c>
      <c r="F99" t="s">
        <v>184</v>
      </c>
      <c r="G99" t="s">
        <v>14</v>
      </c>
      <c r="H99" t="s">
        <v>14</v>
      </c>
      <c r="I99" s="1">
        <v>0</v>
      </c>
      <c r="J99" t="s">
        <v>14</v>
      </c>
    </row>
    <row r="100" spans="1:10">
      <c r="A100" t="s">
        <v>181</v>
      </c>
      <c r="B100" t="s">
        <v>182</v>
      </c>
      <c r="C100" t="s">
        <v>139</v>
      </c>
      <c r="D100" s="9" t="s">
        <v>140</v>
      </c>
      <c r="E100" t="s">
        <v>168</v>
      </c>
      <c r="F100" t="s">
        <v>184</v>
      </c>
      <c r="G100" t="s">
        <v>14</v>
      </c>
      <c r="H100" t="s">
        <v>14</v>
      </c>
      <c r="I100" s="1">
        <v>0</v>
      </c>
      <c r="J100" t="s">
        <v>14</v>
      </c>
    </row>
    <row r="101" spans="1:10">
      <c r="A101" t="s">
        <v>181</v>
      </c>
      <c r="B101" t="s">
        <v>182</v>
      </c>
      <c r="C101" t="s">
        <v>139</v>
      </c>
      <c r="D101" s="9" t="s">
        <v>140</v>
      </c>
      <c r="E101" t="s">
        <v>169</v>
      </c>
      <c r="F101" t="s">
        <v>184</v>
      </c>
      <c r="G101" t="s">
        <v>14</v>
      </c>
      <c r="H101" t="s">
        <v>14</v>
      </c>
      <c r="I101" s="1">
        <v>0</v>
      </c>
      <c r="J101" t="s">
        <v>14</v>
      </c>
    </row>
    <row r="102" spans="1:10">
      <c r="A102" t="s">
        <v>181</v>
      </c>
      <c r="B102" t="s">
        <v>182</v>
      </c>
      <c r="C102" t="s">
        <v>139</v>
      </c>
      <c r="D102" s="9" t="s">
        <v>140</v>
      </c>
      <c r="E102" t="s">
        <v>188</v>
      </c>
      <c r="F102" t="s">
        <v>184</v>
      </c>
      <c r="G102" t="s">
        <v>14</v>
      </c>
      <c r="H102" t="s">
        <v>14</v>
      </c>
      <c r="I102" s="1">
        <v>0</v>
      </c>
      <c r="J102" t="s">
        <v>14</v>
      </c>
    </row>
    <row r="103" spans="1:10">
      <c r="A103" t="s">
        <v>181</v>
      </c>
      <c r="B103" t="s">
        <v>182</v>
      </c>
      <c r="C103" t="s">
        <v>139</v>
      </c>
      <c r="D103" s="9" t="s">
        <v>140</v>
      </c>
      <c r="E103" t="s">
        <v>172</v>
      </c>
      <c r="F103" t="s">
        <v>184</v>
      </c>
      <c r="G103" t="s">
        <v>14</v>
      </c>
      <c r="H103" t="s">
        <v>14</v>
      </c>
      <c r="I103" s="1">
        <v>0</v>
      </c>
      <c r="J103" t="s">
        <v>14</v>
      </c>
    </row>
    <row r="104" spans="1:10">
      <c r="A104" t="s">
        <v>181</v>
      </c>
      <c r="B104" t="s">
        <v>182</v>
      </c>
      <c r="C104" t="s">
        <v>139</v>
      </c>
      <c r="D104" s="9" t="s">
        <v>140</v>
      </c>
      <c r="E104" t="s">
        <v>173</v>
      </c>
      <c r="F104" t="s">
        <v>184</v>
      </c>
      <c r="G104" t="s">
        <v>14</v>
      </c>
      <c r="H104" t="s">
        <v>14</v>
      </c>
      <c r="I104" s="1">
        <v>0</v>
      </c>
      <c r="J104" t="s">
        <v>14</v>
      </c>
    </row>
    <row r="105" spans="1:10">
      <c r="A105" t="s">
        <v>181</v>
      </c>
      <c r="B105" t="s">
        <v>182</v>
      </c>
      <c r="C105" t="s">
        <v>139</v>
      </c>
      <c r="D105" s="9" t="s">
        <v>140</v>
      </c>
      <c r="E105" t="s">
        <v>174</v>
      </c>
      <c r="F105" t="s">
        <v>184</v>
      </c>
      <c r="G105" t="s">
        <v>14</v>
      </c>
      <c r="H105" t="s">
        <v>14</v>
      </c>
      <c r="I105" s="1">
        <v>0</v>
      </c>
      <c r="J105" t="s">
        <v>14</v>
      </c>
    </row>
    <row r="106" spans="1:10">
      <c r="A106" t="s">
        <v>181</v>
      </c>
      <c r="B106" t="s">
        <v>182</v>
      </c>
      <c r="C106" t="s">
        <v>139</v>
      </c>
      <c r="D106" s="9" t="s">
        <v>140</v>
      </c>
      <c r="E106" t="s">
        <v>175</v>
      </c>
      <c r="F106" t="s">
        <v>184</v>
      </c>
      <c r="G106" t="s">
        <v>14</v>
      </c>
      <c r="H106" t="s">
        <v>14</v>
      </c>
      <c r="I106" s="1">
        <v>0</v>
      </c>
      <c r="J106" t="s">
        <v>14</v>
      </c>
    </row>
    <row r="107" spans="1:10">
      <c r="A107" t="s">
        <v>181</v>
      </c>
      <c r="B107" t="s">
        <v>182</v>
      </c>
      <c r="C107" t="s">
        <v>139</v>
      </c>
      <c r="D107" s="9" t="s">
        <v>140</v>
      </c>
      <c r="E107" t="s">
        <v>175</v>
      </c>
      <c r="F107" t="s">
        <v>184</v>
      </c>
      <c r="G107" t="s">
        <v>14</v>
      </c>
      <c r="H107" t="s">
        <v>14</v>
      </c>
      <c r="I107" s="1">
        <v>0</v>
      </c>
      <c r="J107" t="s">
        <v>14</v>
      </c>
    </row>
    <row r="108" spans="1:10">
      <c r="A108" t="s">
        <v>181</v>
      </c>
      <c r="B108" t="s">
        <v>182</v>
      </c>
      <c r="C108" t="s">
        <v>139</v>
      </c>
      <c r="D108" s="9" t="s">
        <v>140</v>
      </c>
      <c r="E108" t="s">
        <v>176</v>
      </c>
      <c r="F108" t="s">
        <v>184</v>
      </c>
      <c r="G108" t="s">
        <v>14</v>
      </c>
      <c r="H108" t="s">
        <v>14</v>
      </c>
      <c r="I108" s="1">
        <v>0</v>
      </c>
      <c r="J108" t="s">
        <v>14</v>
      </c>
    </row>
    <row r="109" spans="1:10">
      <c r="A109" t="s">
        <v>181</v>
      </c>
      <c r="B109" t="s">
        <v>182</v>
      </c>
      <c r="C109" t="s">
        <v>139</v>
      </c>
      <c r="D109" s="2" t="s">
        <v>140</v>
      </c>
      <c r="E109" t="s">
        <v>183</v>
      </c>
      <c r="F109" t="s">
        <v>184</v>
      </c>
      <c r="G109" t="s">
        <v>189</v>
      </c>
      <c r="H109" t="s">
        <v>144</v>
      </c>
      <c r="I109" s="3">
        <v>30652</v>
      </c>
      <c r="J109" t="s">
        <v>14</v>
      </c>
    </row>
    <row r="110" spans="1:10">
      <c r="A110" t="s">
        <v>181</v>
      </c>
      <c r="B110" t="s">
        <v>182</v>
      </c>
      <c r="C110" t="s">
        <v>139</v>
      </c>
      <c r="D110" s="2" t="s">
        <v>140</v>
      </c>
      <c r="E110" t="s">
        <v>185</v>
      </c>
      <c r="F110" t="s">
        <v>184</v>
      </c>
      <c r="G110" t="s">
        <v>189</v>
      </c>
      <c r="H110" t="s">
        <v>144</v>
      </c>
      <c r="I110" s="3">
        <v>1890</v>
      </c>
      <c r="J110" t="s">
        <v>14</v>
      </c>
    </row>
    <row r="111" spans="1:10">
      <c r="A111" t="s">
        <v>181</v>
      </c>
      <c r="B111" t="s">
        <v>182</v>
      </c>
      <c r="C111" t="s">
        <v>139</v>
      </c>
      <c r="D111" s="2" t="s">
        <v>140</v>
      </c>
      <c r="E111" t="s">
        <v>186</v>
      </c>
      <c r="F111" t="s">
        <v>184</v>
      </c>
      <c r="G111" t="s">
        <v>189</v>
      </c>
      <c r="H111" t="s">
        <v>144</v>
      </c>
      <c r="I111" s="3">
        <v>287.39999999999998</v>
      </c>
      <c r="J111" t="s">
        <v>14</v>
      </c>
    </row>
    <row r="112" spans="1:10">
      <c r="A112" t="s">
        <v>181</v>
      </c>
      <c r="B112" t="s">
        <v>182</v>
      </c>
      <c r="C112" t="s">
        <v>139</v>
      </c>
      <c r="D112" s="2" t="s">
        <v>140</v>
      </c>
      <c r="E112" t="s">
        <v>187</v>
      </c>
      <c r="F112" t="s">
        <v>184</v>
      </c>
      <c r="G112" t="s">
        <v>189</v>
      </c>
      <c r="H112" t="s">
        <v>144</v>
      </c>
      <c r="I112" s="3">
        <v>243.96</v>
      </c>
      <c r="J112" t="s">
        <v>14</v>
      </c>
    </row>
    <row r="113" spans="1:10">
      <c r="A113" t="s">
        <v>181</v>
      </c>
      <c r="B113" t="s">
        <v>182</v>
      </c>
      <c r="C113" t="s">
        <v>139</v>
      </c>
      <c r="D113" s="2" t="s">
        <v>140</v>
      </c>
      <c r="E113" t="s">
        <v>167</v>
      </c>
      <c r="F113" t="s">
        <v>184</v>
      </c>
      <c r="G113" t="s">
        <v>189</v>
      </c>
      <c r="H113" t="s">
        <v>144</v>
      </c>
      <c r="I113" s="3">
        <v>15.95</v>
      </c>
      <c r="J113" t="s">
        <v>14</v>
      </c>
    </row>
    <row r="114" spans="1:10">
      <c r="A114" t="s">
        <v>181</v>
      </c>
      <c r="B114" t="s">
        <v>182</v>
      </c>
      <c r="C114" t="s">
        <v>139</v>
      </c>
      <c r="D114" s="2" t="s">
        <v>140</v>
      </c>
      <c r="E114" t="s">
        <v>168</v>
      </c>
      <c r="F114" t="s">
        <v>184</v>
      </c>
      <c r="G114" t="s">
        <v>189</v>
      </c>
      <c r="H114" t="s">
        <v>144</v>
      </c>
      <c r="I114" s="3">
        <v>1.92</v>
      </c>
      <c r="J114" t="s">
        <v>14</v>
      </c>
    </row>
    <row r="115" spans="1:10">
      <c r="A115" t="s">
        <v>181</v>
      </c>
      <c r="B115" t="s">
        <v>182</v>
      </c>
      <c r="C115" t="s">
        <v>139</v>
      </c>
      <c r="D115" s="2" t="s">
        <v>140</v>
      </c>
      <c r="E115" t="s">
        <v>169</v>
      </c>
      <c r="F115" t="s">
        <v>184</v>
      </c>
      <c r="G115" t="s">
        <v>189</v>
      </c>
      <c r="H115" t="s">
        <v>144</v>
      </c>
      <c r="I115" s="3">
        <v>6.54</v>
      </c>
      <c r="J115" t="s">
        <v>14</v>
      </c>
    </row>
    <row r="116" spans="1:10">
      <c r="A116" t="s">
        <v>181</v>
      </c>
      <c r="B116" t="s">
        <v>182</v>
      </c>
      <c r="C116" t="s">
        <v>139</v>
      </c>
      <c r="D116" s="2" t="s">
        <v>140</v>
      </c>
      <c r="E116" t="s">
        <v>188</v>
      </c>
      <c r="F116" t="s">
        <v>184</v>
      </c>
      <c r="G116" t="s">
        <v>189</v>
      </c>
      <c r="H116" t="s">
        <v>144</v>
      </c>
      <c r="I116" s="3">
        <v>17.68</v>
      </c>
      <c r="J116" t="s">
        <v>14</v>
      </c>
    </row>
    <row r="117" spans="1:10">
      <c r="A117" t="s">
        <v>181</v>
      </c>
      <c r="B117" t="s">
        <v>182</v>
      </c>
      <c r="C117" t="s">
        <v>139</v>
      </c>
      <c r="D117" s="2" t="s">
        <v>140</v>
      </c>
      <c r="E117" t="s">
        <v>172</v>
      </c>
      <c r="F117" t="s">
        <v>184</v>
      </c>
      <c r="G117" t="s">
        <v>189</v>
      </c>
      <c r="H117" t="s">
        <v>144</v>
      </c>
      <c r="I117" s="3">
        <v>5.68</v>
      </c>
      <c r="J117" t="s">
        <v>14</v>
      </c>
    </row>
    <row r="118" spans="1:10">
      <c r="A118" t="s">
        <v>181</v>
      </c>
      <c r="B118" t="s">
        <v>182</v>
      </c>
      <c r="C118" t="s">
        <v>139</v>
      </c>
      <c r="D118" s="2" t="s">
        <v>140</v>
      </c>
      <c r="E118" t="s">
        <v>173</v>
      </c>
      <c r="F118" t="s">
        <v>184</v>
      </c>
      <c r="G118" t="s">
        <v>189</v>
      </c>
      <c r="H118" t="s">
        <v>144</v>
      </c>
      <c r="I118" s="3">
        <v>176.8</v>
      </c>
      <c r="J118" t="s">
        <v>14</v>
      </c>
    </row>
    <row r="119" spans="1:10">
      <c r="A119" t="s">
        <v>181</v>
      </c>
      <c r="B119" t="s">
        <v>182</v>
      </c>
      <c r="C119" t="s">
        <v>139</v>
      </c>
      <c r="D119" s="2" t="s">
        <v>140</v>
      </c>
      <c r="E119" t="s">
        <v>174</v>
      </c>
      <c r="F119" t="s">
        <v>184</v>
      </c>
      <c r="G119" t="s">
        <v>189</v>
      </c>
      <c r="H119" t="s">
        <v>144</v>
      </c>
      <c r="I119" s="3">
        <v>300</v>
      </c>
      <c r="J119" t="s">
        <v>14</v>
      </c>
    </row>
    <row r="120" spans="1:10">
      <c r="A120" t="s">
        <v>181</v>
      </c>
      <c r="B120" t="s">
        <v>182</v>
      </c>
      <c r="C120" t="s">
        <v>139</v>
      </c>
      <c r="D120" s="2" t="s">
        <v>140</v>
      </c>
      <c r="E120" t="s">
        <v>175</v>
      </c>
      <c r="F120" t="s">
        <v>184</v>
      </c>
      <c r="G120" t="s">
        <v>189</v>
      </c>
      <c r="H120" t="s">
        <v>144</v>
      </c>
      <c r="I120" s="3">
        <v>1350</v>
      </c>
      <c r="J120" t="s">
        <v>14</v>
      </c>
    </row>
    <row r="121" spans="1:10">
      <c r="A121" t="s">
        <v>181</v>
      </c>
      <c r="B121" t="s">
        <v>182</v>
      </c>
      <c r="C121" t="s">
        <v>139</v>
      </c>
      <c r="D121" s="2" t="s">
        <v>140</v>
      </c>
      <c r="E121" t="s">
        <v>175</v>
      </c>
      <c r="F121" t="s">
        <v>184</v>
      </c>
      <c r="G121" t="s">
        <v>189</v>
      </c>
      <c r="H121" t="s">
        <v>144</v>
      </c>
      <c r="I121" s="3">
        <v>1350</v>
      </c>
      <c r="J121" t="s">
        <v>14</v>
      </c>
    </row>
    <row r="122" spans="1:10">
      <c r="A122" t="s">
        <v>181</v>
      </c>
      <c r="B122" t="s">
        <v>182</v>
      </c>
      <c r="C122" t="s">
        <v>139</v>
      </c>
      <c r="D122" s="2" t="s">
        <v>140</v>
      </c>
      <c r="E122" t="s">
        <v>176</v>
      </c>
      <c r="F122" t="s">
        <v>184</v>
      </c>
      <c r="G122" t="s">
        <v>189</v>
      </c>
      <c r="H122" t="s">
        <v>144</v>
      </c>
      <c r="I122" s="3">
        <v>450</v>
      </c>
      <c r="J122" t="s">
        <v>14</v>
      </c>
    </row>
    <row r="123" spans="1:10">
      <c r="A123" t="s">
        <v>181</v>
      </c>
      <c r="B123" t="s">
        <v>182</v>
      </c>
      <c r="C123" t="s">
        <v>139</v>
      </c>
      <c r="D123" s="9" t="s">
        <v>140</v>
      </c>
      <c r="E123" t="s">
        <v>183</v>
      </c>
      <c r="F123" t="s">
        <v>184</v>
      </c>
      <c r="G123" t="s">
        <v>14</v>
      </c>
      <c r="H123" t="s">
        <v>14</v>
      </c>
      <c r="I123" s="1">
        <v>0</v>
      </c>
      <c r="J123" t="s">
        <v>14</v>
      </c>
    </row>
    <row r="124" spans="1:10">
      <c r="A124" t="s">
        <v>181</v>
      </c>
      <c r="B124" t="s">
        <v>182</v>
      </c>
      <c r="C124" t="s">
        <v>139</v>
      </c>
      <c r="D124" s="9" t="s">
        <v>140</v>
      </c>
      <c r="E124" t="s">
        <v>185</v>
      </c>
      <c r="F124" t="s">
        <v>184</v>
      </c>
      <c r="G124" t="s">
        <v>14</v>
      </c>
      <c r="H124" t="s">
        <v>14</v>
      </c>
      <c r="I124" s="1">
        <v>0</v>
      </c>
      <c r="J124" t="s">
        <v>14</v>
      </c>
    </row>
    <row r="125" spans="1:10">
      <c r="A125" t="s">
        <v>181</v>
      </c>
      <c r="B125" t="s">
        <v>182</v>
      </c>
      <c r="C125" t="s">
        <v>139</v>
      </c>
      <c r="D125" s="9" t="s">
        <v>140</v>
      </c>
      <c r="E125" t="s">
        <v>186</v>
      </c>
      <c r="F125" t="s">
        <v>184</v>
      </c>
      <c r="G125" t="s">
        <v>14</v>
      </c>
      <c r="H125" t="s">
        <v>14</v>
      </c>
      <c r="I125" s="1">
        <v>0</v>
      </c>
      <c r="J125" t="s">
        <v>14</v>
      </c>
    </row>
    <row r="126" spans="1:10">
      <c r="A126" t="s">
        <v>181</v>
      </c>
      <c r="B126" t="s">
        <v>182</v>
      </c>
      <c r="C126" t="s">
        <v>139</v>
      </c>
      <c r="D126" s="9" t="s">
        <v>140</v>
      </c>
      <c r="E126" t="s">
        <v>187</v>
      </c>
      <c r="F126" t="s">
        <v>184</v>
      </c>
      <c r="G126" t="s">
        <v>14</v>
      </c>
      <c r="H126" t="s">
        <v>14</v>
      </c>
      <c r="I126" s="1">
        <v>0</v>
      </c>
      <c r="J126" t="s">
        <v>14</v>
      </c>
    </row>
    <row r="127" spans="1:10">
      <c r="A127" t="s">
        <v>181</v>
      </c>
      <c r="B127" t="s">
        <v>182</v>
      </c>
      <c r="C127" t="s">
        <v>139</v>
      </c>
      <c r="D127" s="9" t="s">
        <v>140</v>
      </c>
      <c r="E127" t="s">
        <v>167</v>
      </c>
      <c r="F127" t="s">
        <v>184</v>
      </c>
      <c r="G127" t="s">
        <v>14</v>
      </c>
      <c r="H127" t="s">
        <v>14</v>
      </c>
      <c r="I127" s="1">
        <v>0</v>
      </c>
      <c r="J127" t="s">
        <v>14</v>
      </c>
    </row>
    <row r="128" spans="1:10">
      <c r="A128" t="s">
        <v>181</v>
      </c>
      <c r="B128" t="s">
        <v>182</v>
      </c>
      <c r="C128" t="s">
        <v>139</v>
      </c>
      <c r="D128" s="9" t="s">
        <v>140</v>
      </c>
      <c r="E128" t="s">
        <v>168</v>
      </c>
      <c r="F128" t="s">
        <v>184</v>
      </c>
      <c r="G128" t="s">
        <v>14</v>
      </c>
      <c r="H128" t="s">
        <v>14</v>
      </c>
      <c r="I128" s="1">
        <v>0</v>
      </c>
      <c r="J128" t="s">
        <v>14</v>
      </c>
    </row>
    <row r="129" spans="1:14">
      <c r="A129" t="s">
        <v>181</v>
      </c>
      <c r="B129" t="s">
        <v>182</v>
      </c>
      <c r="C129" t="s">
        <v>139</v>
      </c>
      <c r="D129" s="9" t="s">
        <v>140</v>
      </c>
      <c r="E129" t="s">
        <v>169</v>
      </c>
      <c r="F129" t="s">
        <v>184</v>
      </c>
      <c r="G129" t="s">
        <v>14</v>
      </c>
      <c r="H129" t="s">
        <v>14</v>
      </c>
      <c r="I129" s="1">
        <v>0</v>
      </c>
      <c r="J129" t="s">
        <v>14</v>
      </c>
    </row>
    <row r="130" spans="1:14">
      <c r="A130" t="s">
        <v>181</v>
      </c>
      <c r="B130" t="s">
        <v>182</v>
      </c>
      <c r="C130" t="s">
        <v>139</v>
      </c>
      <c r="D130" s="9" t="s">
        <v>140</v>
      </c>
      <c r="E130" t="s">
        <v>188</v>
      </c>
      <c r="F130" t="s">
        <v>184</v>
      </c>
      <c r="G130" t="s">
        <v>14</v>
      </c>
      <c r="H130" t="s">
        <v>14</v>
      </c>
      <c r="I130" s="1">
        <v>0</v>
      </c>
      <c r="J130" t="s">
        <v>14</v>
      </c>
    </row>
    <row r="131" spans="1:14">
      <c r="A131" t="s">
        <v>181</v>
      </c>
      <c r="B131" t="s">
        <v>182</v>
      </c>
      <c r="C131" t="s">
        <v>139</v>
      </c>
      <c r="D131" s="9" t="s">
        <v>140</v>
      </c>
      <c r="E131" t="s">
        <v>172</v>
      </c>
      <c r="F131" t="s">
        <v>184</v>
      </c>
      <c r="G131" t="s">
        <v>14</v>
      </c>
      <c r="H131" t="s">
        <v>14</v>
      </c>
      <c r="I131" s="1">
        <v>0</v>
      </c>
      <c r="J131" t="s">
        <v>14</v>
      </c>
    </row>
    <row r="132" spans="1:14">
      <c r="A132" t="s">
        <v>181</v>
      </c>
      <c r="B132" t="s">
        <v>182</v>
      </c>
      <c r="C132" t="s">
        <v>139</v>
      </c>
      <c r="D132" s="9" t="s">
        <v>140</v>
      </c>
      <c r="E132" t="s">
        <v>173</v>
      </c>
      <c r="F132" t="s">
        <v>184</v>
      </c>
      <c r="G132" t="s">
        <v>14</v>
      </c>
      <c r="H132" t="s">
        <v>14</v>
      </c>
      <c r="I132" s="1">
        <v>0</v>
      </c>
      <c r="J132" t="s">
        <v>14</v>
      </c>
    </row>
    <row r="133" spans="1:14">
      <c r="A133" t="s">
        <v>181</v>
      </c>
      <c r="B133" t="s">
        <v>182</v>
      </c>
      <c r="C133" t="s">
        <v>139</v>
      </c>
      <c r="D133" s="9" t="s">
        <v>140</v>
      </c>
      <c r="E133" t="s">
        <v>174</v>
      </c>
      <c r="F133" t="s">
        <v>184</v>
      </c>
      <c r="G133" t="s">
        <v>14</v>
      </c>
      <c r="H133" t="s">
        <v>14</v>
      </c>
      <c r="I133" s="1">
        <v>0</v>
      </c>
      <c r="J133" t="s">
        <v>14</v>
      </c>
    </row>
    <row r="134" spans="1:14">
      <c r="A134" t="s">
        <v>181</v>
      </c>
      <c r="B134" t="s">
        <v>182</v>
      </c>
      <c r="C134" t="s">
        <v>139</v>
      </c>
      <c r="D134" s="9" t="s">
        <v>140</v>
      </c>
      <c r="E134" t="s">
        <v>175</v>
      </c>
      <c r="F134" t="s">
        <v>184</v>
      </c>
      <c r="G134" t="s">
        <v>14</v>
      </c>
      <c r="H134" t="s">
        <v>14</v>
      </c>
      <c r="I134" s="1">
        <v>0</v>
      </c>
      <c r="J134" t="s">
        <v>14</v>
      </c>
    </row>
    <row r="135" spans="1:14">
      <c r="A135" t="s">
        <v>181</v>
      </c>
      <c r="B135" t="s">
        <v>182</v>
      </c>
      <c r="C135" t="s">
        <v>139</v>
      </c>
      <c r="D135" s="9" t="s">
        <v>140</v>
      </c>
      <c r="E135" t="s">
        <v>175</v>
      </c>
      <c r="F135" t="s">
        <v>184</v>
      </c>
      <c r="G135" t="s">
        <v>14</v>
      </c>
      <c r="H135" t="s">
        <v>14</v>
      </c>
      <c r="I135" s="1">
        <v>0</v>
      </c>
      <c r="J135" t="s">
        <v>14</v>
      </c>
    </row>
    <row r="136" spans="1:14">
      <c r="A136" t="s">
        <v>181</v>
      </c>
      <c r="B136" t="s">
        <v>182</v>
      </c>
      <c r="C136" t="s">
        <v>139</v>
      </c>
      <c r="D136" s="9" t="s">
        <v>140</v>
      </c>
      <c r="E136" t="s">
        <v>176</v>
      </c>
      <c r="F136" t="s">
        <v>184</v>
      </c>
      <c r="G136" t="s">
        <v>14</v>
      </c>
      <c r="H136" t="s">
        <v>14</v>
      </c>
      <c r="I136" s="1">
        <v>0</v>
      </c>
      <c r="J136" t="s">
        <v>14</v>
      </c>
    </row>
    <row r="137" spans="1:14">
      <c r="A137" t="s">
        <v>10</v>
      </c>
      <c r="B137" t="s">
        <v>11</v>
      </c>
      <c r="C137" t="s">
        <v>20</v>
      </c>
      <c r="D137" s="2" t="s">
        <v>26</v>
      </c>
      <c r="E137" t="s">
        <v>27</v>
      </c>
      <c r="F137" t="s">
        <v>16</v>
      </c>
      <c r="G137" t="s">
        <v>28</v>
      </c>
      <c r="H137" t="s">
        <v>29</v>
      </c>
      <c r="I137" s="3">
        <v>1000</v>
      </c>
      <c r="J137" t="s">
        <v>30</v>
      </c>
      <c r="M137" s="13">
        <f>I137</f>
        <v>1000</v>
      </c>
      <c r="N137" s="12" t="s">
        <v>197</v>
      </c>
    </row>
    <row r="138" spans="1:14">
      <c r="A138" t="s">
        <v>113</v>
      </c>
      <c r="B138" t="s">
        <v>114</v>
      </c>
      <c r="C138" t="s">
        <v>115</v>
      </c>
      <c r="D138" t="s">
        <v>116</v>
      </c>
      <c r="E138" t="s">
        <v>117</v>
      </c>
      <c r="F138" t="s">
        <v>118</v>
      </c>
      <c r="G138" t="s">
        <v>14</v>
      </c>
      <c r="H138" t="s">
        <v>14</v>
      </c>
      <c r="I138" s="1">
        <v>0</v>
      </c>
      <c r="J138" t="s">
        <v>14</v>
      </c>
    </row>
    <row r="139" spans="1:14">
      <c r="A139" t="s">
        <v>113</v>
      </c>
      <c r="B139" t="s">
        <v>114</v>
      </c>
      <c r="C139" t="s">
        <v>115</v>
      </c>
      <c r="D139" t="s">
        <v>116</v>
      </c>
      <c r="E139" t="s">
        <v>119</v>
      </c>
      <c r="F139" t="s">
        <v>118</v>
      </c>
      <c r="G139" t="s">
        <v>14</v>
      </c>
      <c r="H139" t="s">
        <v>14</v>
      </c>
      <c r="I139" s="1">
        <v>0</v>
      </c>
      <c r="J139" t="s">
        <v>14</v>
      </c>
    </row>
    <row r="140" spans="1:14">
      <c r="A140" t="s">
        <v>113</v>
      </c>
      <c r="B140" t="s">
        <v>114</v>
      </c>
      <c r="C140" t="s">
        <v>115</v>
      </c>
      <c r="D140" t="s">
        <v>116</v>
      </c>
      <c r="E140" t="s">
        <v>120</v>
      </c>
      <c r="F140" t="s">
        <v>118</v>
      </c>
      <c r="G140" t="s">
        <v>14</v>
      </c>
      <c r="H140" t="s">
        <v>14</v>
      </c>
      <c r="I140" s="1">
        <v>0</v>
      </c>
      <c r="J140" t="s">
        <v>14</v>
      </c>
    </row>
    <row r="141" spans="1:14">
      <c r="A141" t="s">
        <v>113</v>
      </c>
      <c r="B141" t="s">
        <v>114</v>
      </c>
      <c r="C141" t="s">
        <v>115</v>
      </c>
      <c r="D141" t="s">
        <v>116</v>
      </c>
      <c r="E141" t="s">
        <v>121</v>
      </c>
      <c r="F141" t="s">
        <v>118</v>
      </c>
      <c r="G141" t="s">
        <v>14</v>
      </c>
      <c r="H141" t="s">
        <v>14</v>
      </c>
      <c r="I141" s="1">
        <v>0</v>
      </c>
      <c r="J141" t="s">
        <v>14</v>
      </c>
    </row>
    <row r="142" spans="1:14">
      <c r="A142" t="s">
        <v>113</v>
      </c>
      <c r="B142" t="s">
        <v>114</v>
      </c>
      <c r="C142" t="s">
        <v>115</v>
      </c>
      <c r="D142" t="s">
        <v>116</v>
      </c>
      <c r="E142" t="s">
        <v>122</v>
      </c>
      <c r="F142" t="s">
        <v>118</v>
      </c>
      <c r="G142" t="s">
        <v>14</v>
      </c>
      <c r="H142" t="s">
        <v>14</v>
      </c>
      <c r="I142" s="1">
        <v>0</v>
      </c>
      <c r="J142" t="s">
        <v>14</v>
      </c>
    </row>
    <row r="143" spans="1:14">
      <c r="A143" t="s">
        <v>113</v>
      </c>
      <c r="B143" t="s">
        <v>114</v>
      </c>
      <c r="C143" t="s">
        <v>115</v>
      </c>
      <c r="D143" t="s">
        <v>116</v>
      </c>
      <c r="E143" t="s">
        <v>123</v>
      </c>
      <c r="F143" t="s">
        <v>118</v>
      </c>
      <c r="G143" t="s">
        <v>14</v>
      </c>
      <c r="H143" t="s">
        <v>14</v>
      </c>
      <c r="I143" s="1">
        <v>0</v>
      </c>
      <c r="J143" t="s">
        <v>14</v>
      </c>
    </row>
    <row r="144" spans="1:14">
      <c r="A144" t="s">
        <v>113</v>
      </c>
      <c r="B144" t="s">
        <v>114</v>
      </c>
      <c r="C144" t="s">
        <v>115</v>
      </c>
      <c r="D144" t="s">
        <v>116</v>
      </c>
      <c r="E144" t="s">
        <v>124</v>
      </c>
      <c r="F144" t="s">
        <v>118</v>
      </c>
      <c r="G144" t="s">
        <v>14</v>
      </c>
      <c r="H144" t="s">
        <v>14</v>
      </c>
      <c r="I144" s="1">
        <v>0</v>
      </c>
      <c r="J144" t="s">
        <v>14</v>
      </c>
    </row>
    <row r="145" spans="1:13">
      <c r="A145" t="s">
        <v>113</v>
      </c>
      <c r="B145" t="s">
        <v>114</v>
      </c>
      <c r="C145" t="s">
        <v>115</v>
      </c>
      <c r="D145" t="s">
        <v>116</v>
      </c>
      <c r="E145" t="s">
        <v>125</v>
      </c>
      <c r="F145" t="s">
        <v>118</v>
      </c>
      <c r="G145" t="s">
        <v>14</v>
      </c>
      <c r="H145" t="s">
        <v>14</v>
      </c>
      <c r="I145" s="1">
        <v>0</v>
      </c>
      <c r="J145" t="s">
        <v>14</v>
      </c>
    </row>
    <row r="146" spans="1:13">
      <c r="A146" t="s">
        <v>113</v>
      </c>
      <c r="B146" t="s">
        <v>114</v>
      </c>
      <c r="C146" t="s">
        <v>115</v>
      </c>
      <c r="D146" t="s">
        <v>116</v>
      </c>
      <c r="E146" t="s">
        <v>126</v>
      </c>
      <c r="F146" t="s">
        <v>118</v>
      </c>
      <c r="G146" t="s">
        <v>14</v>
      </c>
      <c r="H146" t="s">
        <v>14</v>
      </c>
      <c r="I146" s="1">
        <v>0</v>
      </c>
      <c r="J146" t="s">
        <v>14</v>
      </c>
    </row>
    <row r="147" spans="1:13">
      <c r="A147" t="s">
        <v>113</v>
      </c>
      <c r="B147" t="s">
        <v>114</v>
      </c>
      <c r="C147" t="s">
        <v>115</v>
      </c>
      <c r="D147" t="s">
        <v>116</v>
      </c>
      <c r="E147" t="s">
        <v>127</v>
      </c>
      <c r="F147" t="s">
        <v>118</v>
      </c>
      <c r="G147" t="s">
        <v>14</v>
      </c>
      <c r="H147" t="s">
        <v>14</v>
      </c>
      <c r="I147" s="1">
        <v>0</v>
      </c>
      <c r="J147" t="s">
        <v>14</v>
      </c>
    </row>
    <row r="148" spans="1:13">
      <c r="A148" t="s">
        <v>113</v>
      </c>
      <c r="B148" t="s">
        <v>114</v>
      </c>
      <c r="C148" t="s">
        <v>115</v>
      </c>
      <c r="D148" t="s">
        <v>116</v>
      </c>
      <c r="E148" t="s">
        <v>128</v>
      </c>
      <c r="F148" t="s">
        <v>118</v>
      </c>
      <c r="G148" t="s">
        <v>14</v>
      </c>
      <c r="H148" t="s">
        <v>14</v>
      </c>
      <c r="I148" s="1">
        <v>0</v>
      </c>
      <c r="J148" t="s">
        <v>14</v>
      </c>
    </row>
    <row r="149" spans="1:13">
      <c r="A149" t="s">
        <v>113</v>
      </c>
      <c r="B149" t="s">
        <v>114</v>
      </c>
      <c r="C149" t="s">
        <v>115</v>
      </c>
      <c r="D149" t="s">
        <v>116</v>
      </c>
      <c r="E149" t="s">
        <v>129</v>
      </c>
      <c r="F149" t="s">
        <v>118</v>
      </c>
      <c r="G149" t="s">
        <v>14</v>
      </c>
      <c r="H149" t="s">
        <v>14</v>
      </c>
      <c r="I149" s="1">
        <v>0</v>
      </c>
      <c r="J149" t="s">
        <v>14</v>
      </c>
    </row>
    <row r="150" spans="1:13">
      <c r="A150" t="s">
        <v>113</v>
      </c>
      <c r="B150" t="s">
        <v>114</v>
      </c>
      <c r="C150" t="s">
        <v>115</v>
      </c>
      <c r="D150" t="s">
        <v>116</v>
      </c>
      <c r="E150" t="s">
        <v>130</v>
      </c>
      <c r="F150" t="s">
        <v>118</v>
      </c>
      <c r="G150" t="s">
        <v>14</v>
      </c>
      <c r="H150" t="s">
        <v>14</v>
      </c>
      <c r="I150" s="1">
        <v>0</v>
      </c>
      <c r="J150" t="s">
        <v>14</v>
      </c>
    </row>
    <row r="151" spans="1:13">
      <c r="A151" t="s">
        <v>113</v>
      </c>
      <c r="B151" t="s">
        <v>114</v>
      </c>
      <c r="C151" t="s">
        <v>115</v>
      </c>
      <c r="D151" t="s">
        <v>116</v>
      </c>
      <c r="E151" t="s">
        <v>131</v>
      </c>
      <c r="F151" t="s">
        <v>118</v>
      </c>
      <c r="G151" t="s">
        <v>14</v>
      </c>
      <c r="H151" t="s">
        <v>14</v>
      </c>
      <c r="I151" s="1">
        <v>0</v>
      </c>
      <c r="J151" t="s">
        <v>14</v>
      </c>
    </row>
    <row r="152" spans="1:13">
      <c r="A152" t="s">
        <v>113</v>
      </c>
      <c r="B152" t="s">
        <v>114</v>
      </c>
      <c r="C152" t="s">
        <v>115</v>
      </c>
      <c r="D152" t="s">
        <v>116</v>
      </c>
      <c r="E152" t="s">
        <v>132</v>
      </c>
      <c r="F152" t="s">
        <v>118</v>
      </c>
      <c r="G152" t="s">
        <v>14</v>
      </c>
      <c r="H152" t="s">
        <v>14</v>
      </c>
      <c r="I152" s="1">
        <v>0</v>
      </c>
      <c r="J152" t="s">
        <v>14</v>
      </c>
    </row>
    <row r="153" spans="1:13">
      <c r="A153" t="s">
        <v>113</v>
      </c>
      <c r="B153" t="s">
        <v>114</v>
      </c>
      <c r="C153" t="s">
        <v>115</v>
      </c>
      <c r="D153" t="s">
        <v>116</v>
      </c>
      <c r="E153" t="s">
        <v>133</v>
      </c>
      <c r="F153" t="s">
        <v>118</v>
      </c>
      <c r="G153" t="s">
        <v>14</v>
      </c>
      <c r="H153" t="s">
        <v>14</v>
      </c>
      <c r="I153" s="1">
        <v>0</v>
      </c>
      <c r="J153" t="s">
        <v>14</v>
      </c>
    </row>
    <row r="154" spans="1:13">
      <c r="A154" t="s">
        <v>113</v>
      </c>
      <c r="B154" t="s">
        <v>114</v>
      </c>
      <c r="C154" t="s">
        <v>79</v>
      </c>
      <c r="D154" s="2" t="s">
        <v>116</v>
      </c>
      <c r="E154" t="s">
        <v>117</v>
      </c>
      <c r="F154" t="s">
        <v>118</v>
      </c>
      <c r="G154" t="s">
        <v>134</v>
      </c>
      <c r="H154" t="s">
        <v>135</v>
      </c>
      <c r="I154" s="3">
        <v>2294</v>
      </c>
      <c r="J154" t="s">
        <v>136</v>
      </c>
      <c r="M154" s="13">
        <f>I154+I155+I156+I157+I158+I159+I160+I161+I162+I163+I164+I165+I166+I167+I168+I169</f>
        <v>29820.000000000004</v>
      </c>
    </row>
    <row r="155" spans="1:13">
      <c r="A155" t="s">
        <v>113</v>
      </c>
      <c r="B155" t="s">
        <v>114</v>
      </c>
      <c r="C155" t="s">
        <v>79</v>
      </c>
      <c r="D155" s="2" t="s">
        <v>116</v>
      </c>
      <c r="E155" t="s">
        <v>119</v>
      </c>
      <c r="F155" t="s">
        <v>118</v>
      </c>
      <c r="G155" t="s">
        <v>134</v>
      </c>
      <c r="H155" t="s">
        <v>135</v>
      </c>
      <c r="I155" s="3">
        <v>370</v>
      </c>
      <c r="J155" t="s">
        <v>136</v>
      </c>
    </row>
    <row r="156" spans="1:13">
      <c r="A156" t="s">
        <v>113</v>
      </c>
      <c r="B156" t="s">
        <v>114</v>
      </c>
      <c r="C156" t="s">
        <v>79</v>
      </c>
      <c r="D156" s="2" t="s">
        <v>116</v>
      </c>
      <c r="E156" t="s">
        <v>120</v>
      </c>
      <c r="F156" t="s">
        <v>118</v>
      </c>
      <c r="G156" t="s">
        <v>134</v>
      </c>
      <c r="H156" t="s">
        <v>135</v>
      </c>
      <c r="I156" s="3">
        <v>2486.4</v>
      </c>
      <c r="J156" t="s">
        <v>136</v>
      </c>
    </row>
    <row r="157" spans="1:13">
      <c r="A157" t="s">
        <v>113</v>
      </c>
      <c r="B157" t="s">
        <v>114</v>
      </c>
      <c r="C157" t="s">
        <v>79</v>
      </c>
      <c r="D157" s="2" t="s">
        <v>116</v>
      </c>
      <c r="E157" t="s">
        <v>121</v>
      </c>
      <c r="F157" t="s">
        <v>118</v>
      </c>
      <c r="G157" t="s">
        <v>134</v>
      </c>
      <c r="H157" t="s">
        <v>135</v>
      </c>
      <c r="I157" s="3">
        <v>2486.4</v>
      </c>
      <c r="J157" t="s">
        <v>136</v>
      </c>
    </row>
    <row r="158" spans="1:13">
      <c r="A158" t="s">
        <v>113</v>
      </c>
      <c r="B158" t="s">
        <v>114</v>
      </c>
      <c r="C158" t="s">
        <v>79</v>
      </c>
      <c r="D158" s="2" t="s">
        <v>116</v>
      </c>
      <c r="E158" t="s">
        <v>122</v>
      </c>
      <c r="F158" t="s">
        <v>118</v>
      </c>
      <c r="G158" t="s">
        <v>134</v>
      </c>
      <c r="H158" t="s">
        <v>135</v>
      </c>
      <c r="I158" s="3">
        <v>999</v>
      </c>
      <c r="J158" t="s">
        <v>136</v>
      </c>
    </row>
    <row r="159" spans="1:13">
      <c r="A159" t="s">
        <v>113</v>
      </c>
      <c r="B159" t="s">
        <v>114</v>
      </c>
      <c r="C159" t="s">
        <v>79</v>
      </c>
      <c r="D159" s="2" t="s">
        <v>116</v>
      </c>
      <c r="E159" t="s">
        <v>123</v>
      </c>
      <c r="F159" t="s">
        <v>118</v>
      </c>
      <c r="G159" t="s">
        <v>134</v>
      </c>
      <c r="H159" t="s">
        <v>135</v>
      </c>
      <c r="I159" s="3">
        <v>651.20000000000005</v>
      </c>
      <c r="J159" t="s">
        <v>136</v>
      </c>
    </row>
    <row r="160" spans="1:13">
      <c r="A160" t="s">
        <v>113</v>
      </c>
      <c r="B160" t="s">
        <v>114</v>
      </c>
      <c r="C160" t="s">
        <v>79</v>
      </c>
      <c r="D160" s="2" t="s">
        <v>116</v>
      </c>
      <c r="E160" t="s">
        <v>124</v>
      </c>
      <c r="F160" t="s">
        <v>118</v>
      </c>
      <c r="G160" t="s">
        <v>134</v>
      </c>
      <c r="H160" t="s">
        <v>135</v>
      </c>
      <c r="I160" s="3">
        <v>2900.8</v>
      </c>
      <c r="J160" t="s">
        <v>136</v>
      </c>
    </row>
    <row r="161" spans="1:10">
      <c r="A161" t="s">
        <v>113</v>
      </c>
      <c r="B161" t="s">
        <v>114</v>
      </c>
      <c r="C161" t="s">
        <v>79</v>
      </c>
      <c r="D161" s="2" t="s">
        <v>116</v>
      </c>
      <c r="E161" t="s">
        <v>125</v>
      </c>
      <c r="F161" t="s">
        <v>118</v>
      </c>
      <c r="G161" t="s">
        <v>134</v>
      </c>
      <c r="H161" t="s">
        <v>135</v>
      </c>
      <c r="I161" s="3">
        <v>2294</v>
      </c>
      <c r="J161" t="s">
        <v>136</v>
      </c>
    </row>
    <row r="162" spans="1:10">
      <c r="A162" t="s">
        <v>113</v>
      </c>
      <c r="B162" t="s">
        <v>114</v>
      </c>
      <c r="C162" t="s">
        <v>79</v>
      </c>
      <c r="D162" s="2" t="s">
        <v>116</v>
      </c>
      <c r="E162" t="s">
        <v>126</v>
      </c>
      <c r="F162" t="s">
        <v>118</v>
      </c>
      <c r="G162" t="s">
        <v>134</v>
      </c>
      <c r="H162" t="s">
        <v>135</v>
      </c>
      <c r="I162" s="3">
        <v>769.6</v>
      </c>
      <c r="J162" t="s">
        <v>136</v>
      </c>
    </row>
    <row r="163" spans="1:10">
      <c r="A163" t="s">
        <v>113</v>
      </c>
      <c r="B163" t="s">
        <v>114</v>
      </c>
      <c r="C163" t="s">
        <v>79</v>
      </c>
      <c r="D163" s="2" t="s">
        <v>116</v>
      </c>
      <c r="E163" t="s">
        <v>127</v>
      </c>
      <c r="F163" t="s">
        <v>118</v>
      </c>
      <c r="G163" t="s">
        <v>134</v>
      </c>
      <c r="H163" t="s">
        <v>135</v>
      </c>
      <c r="I163" s="3">
        <v>3108</v>
      </c>
      <c r="J163" t="s">
        <v>136</v>
      </c>
    </row>
    <row r="164" spans="1:10">
      <c r="A164" t="s">
        <v>113</v>
      </c>
      <c r="B164" t="s">
        <v>114</v>
      </c>
      <c r="C164" t="s">
        <v>79</v>
      </c>
      <c r="D164" s="2" t="s">
        <v>116</v>
      </c>
      <c r="E164" t="s">
        <v>128</v>
      </c>
      <c r="F164" t="s">
        <v>118</v>
      </c>
      <c r="G164" t="s">
        <v>134</v>
      </c>
      <c r="H164" t="s">
        <v>135</v>
      </c>
      <c r="I164" s="3">
        <v>3108</v>
      </c>
      <c r="J164" t="s">
        <v>136</v>
      </c>
    </row>
    <row r="165" spans="1:10">
      <c r="A165" t="s">
        <v>113</v>
      </c>
      <c r="B165" t="s">
        <v>114</v>
      </c>
      <c r="C165" t="s">
        <v>79</v>
      </c>
      <c r="D165" s="2" t="s">
        <v>116</v>
      </c>
      <c r="E165" t="s">
        <v>129</v>
      </c>
      <c r="F165" t="s">
        <v>118</v>
      </c>
      <c r="G165" t="s">
        <v>134</v>
      </c>
      <c r="H165" t="s">
        <v>135</v>
      </c>
      <c r="I165" s="3">
        <v>703</v>
      </c>
      <c r="J165" t="s">
        <v>136</v>
      </c>
    </row>
    <row r="166" spans="1:10">
      <c r="A166" t="s">
        <v>113</v>
      </c>
      <c r="B166" t="s">
        <v>114</v>
      </c>
      <c r="C166" t="s">
        <v>79</v>
      </c>
      <c r="D166" s="2" t="s">
        <v>116</v>
      </c>
      <c r="E166" t="s">
        <v>130</v>
      </c>
      <c r="F166" t="s">
        <v>118</v>
      </c>
      <c r="G166" t="s">
        <v>134</v>
      </c>
      <c r="H166" t="s">
        <v>135</v>
      </c>
      <c r="I166" s="3">
        <v>777</v>
      </c>
      <c r="J166" t="s">
        <v>136</v>
      </c>
    </row>
    <row r="167" spans="1:10">
      <c r="A167" t="s">
        <v>113</v>
      </c>
      <c r="B167" t="s">
        <v>114</v>
      </c>
      <c r="C167" t="s">
        <v>79</v>
      </c>
      <c r="D167" s="2" t="s">
        <v>116</v>
      </c>
      <c r="E167" t="s">
        <v>131</v>
      </c>
      <c r="F167" t="s">
        <v>118</v>
      </c>
      <c r="G167" t="s">
        <v>134</v>
      </c>
      <c r="H167" t="s">
        <v>135</v>
      </c>
      <c r="I167" s="3">
        <v>651.20000000000005</v>
      </c>
      <c r="J167" t="s">
        <v>136</v>
      </c>
    </row>
    <row r="168" spans="1:10">
      <c r="A168" t="s">
        <v>113</v>
      </c>
      <c r="B168" t="s">
        <v>114</v>
      </c>
      <c r="C168" t="s">
        <v>79</v>
      </c>
      <c r="D168" s="2" t="s">
        <v>116</v>
      </c>
      <c r="E168" t="s">
        <v>132</v>
      </c>
      <c r="F168" t="s">
        <v>118</v>
      </c>
      <c r="G168" t="s">
        <v>134</v>
      </c>
      <c r="H168" t="s">
        <v>135</v>
      </c>
      <c r="I168" s="3">
        <v>3152.4</v>
      </c>
      <c r="J168" t="s">
        <v>136</v>
      </c>
    </row>
    <row r="169" spans="1:10">
      <c r="A169" t="s">
        <v>113</v>
      </c>
      <c r="B169" t="s">
        <v>114</v>
      </c>
      <c r="C169" t="s">
        <v>79</v>
      </c>
      <c r="D169" s="2" t="s">
        <v>116</v>
      </c>
      <c r="E169" t="s">
        <v>133</v>
      </c>
      <c r="F169" t="s">
        <v>118</v>
      </c>
      <c r="G169" t="s">
        <v>134</v>
      </c>
      <c r="H169" t="s">
        <v>135</v>
      </c>
      <c r="I169" s="3">
        <v>3069</v>
      </c>
      <c r="J169" t="s">
        <v>136</v>
      </c>
    </row>
    <row r="170" spans="1:10">
      <c r="A170" t="s">
        <v>113</v>
      </c>
      <c r="B170" t="s">
        <v>114</v>
      </c>
      <c r="C170" t="s">
        <v>79</v>
      </c>
      <c r="D170" t="s">
        <v>116</v>
      </c>
      <c r="E170" t="s">
        <v>117</v>
      </c>
      <c r="F170" t="s">
        <v>118</v>
      </c>
      <c r="G170" t="s">
        <v>14</v>
      </c>
      <c r="H170" t="s">
        <v>14</v>
      </c>
      <c r="I170" s="1">
        <v>0</v>
      </c>
      <c r="J170" t="s">
        <v>14</v>
      </c>
    </row>
    <row r="171" spans="1:10">
      <c r="A171" t="s">
        <v>113</v>
      </c>
      <c r="B171" t="s">
        <v>114</v>
      </c>
      <c r="C171" t="s">
        <v>79</v>
      </c>
      <c r="D171" t="s">
        <v>116</v>
      </c>
      <c r="E171" t="s">
        <v>119</v>
      </c>
      <c r="F171" t="s">
        <v>118</v>
      </c>
      <c r="G171" t="s">
        <v>14</v>
      </c>
      <c r="H171" t="s">
        <v>14</v>
      </c>
      <c r="I171" s="1">
        <v>0</v>
      </c>
      <c r="J171" t="s">
        <v>14</v>
      </c>
    </row>
    <row r="172" spans="1:10">
      <c r="A172" t="s">
        <v>113</v>
      </c>
      <c r="B172" t="s">
        <v>114</v>
      </c>
      <c r="C172" t="s">
        <v>79</v>
      </c>
      <c r="D172" t="s">
        <v>116</v>
      </c>
      <c r="E172" t="s">
        <v>120</v>
      </c>
      <c r="F172" t="s">
        <v>118</v>
      </c>
      <c r="G172" t="s">
        <v>14</v>
      </c>
      <c r="H172" t="s">
        <v>14</v>
      </c>
      <c r="I172" s="1">
        <v>0</v>
      </c>
      <c r="J172" t="s">
        <v>14</v>
      </c>
    </row>
    <row r="173" spans="1:10">
      <c r="A173" t="s">
        <v>113</v>
      </c>
      <c r="B173" t="s">
        <v>114</v>
      </c>
      <c r="C173" t="s">
        <v>79</v>
      </c>
      <c r="D173" t="s">
        <v>116</v>
      </c>
      <c r="E173" t="s">
        <v>121</v>
      </c>
      <c r="F173" t="s">
        <v>118</v>
      </c>
      <c r="G173" t="s">
        <v>14</v>
      </c>
      <c r="H173" t="s">
        <v>14</v>
      </c>
      <c r="I173" s="1">
        <v>0</v>
      </c>
      <c r="J173" t="s">
        <v>14</v>
      </c>
    </row>
    <row r="174" spans="1:10">
      <c r="A174" t="s">
        <v>113</v>
      </c>
      <c r="B174" t="s">
        <v>114</v>
      </c>
      <c r="C174" t="s">
        <v>79</v>
      </c>
      <c r="D174" t="s">
        <v>116</v>
      </c>
      <c r="E174" t="s">
        <v>122</v>
      </c>
      <c r="F174" t="s">
        <v>118</v>
      </c>
      <c r="G174" t="s">
        <v>14</v>
      </c>
      <c r="H174" t="s">
        <v>14</v>
      </c>
      <c r="I174" s="1">
        <v>0</v>
      </c>
      <c r="J174" t="s">
        <v>14</v>
      </c>
    </row>
    <row r="175" spans="1:10">
      <c r="A175" t="s">
        <v>113</v>
      </c>
      <c r="B175" t="s">
        <v>114</v>
      </c>
      <c r="C175" t="s">
        <v>79</v>
      </c>
      <c r="D175" t="s">
        <v>116</v>
      </c>
      <c r="E175" t="s">
        <v>123</v>
      </c>
      <c r="F175" t="s">
        <v>118</v>
      </c>
      <c r="G175" t="s">
        <v>14</v>
      </c>
      <c r="H175" t="s">
        <v>14</v>
      </c>
      <c r="I175" s="1">
        <v>0</v>
      </c>
      <c r="J175" t="s">
        <v>14</v>
      </c>
    </row>
    <row r="176" spans="1:10">
      <c r="A176" t="s">
        <v>113</v>
      </c>
      <c r="B176" t="s">
        <v>114</v>
      </c>
      <c r="C176" t="s">
        <v>79</v>
      </c>
      <c r="D176" t="s">
        <v>116</v>
      </c>
      <c r="E176" t="s">
        <v>124</v>
      </c>
      <c r="F176" t="s">
        <v>118</v>
      </c>
      <c r="G176" t="s">
        <v>14</v>
      </c>
      <c r="H176" t="s">
        <v>14</v>
      </c>
      <c r="I176" s="1">
        <v>0</v>
      </c>
      <c r="J176" t="s">
        <v>14</v>
      </c>
    </row>
    <row r="177" spans="1:10">
      <c r="A177" t="s">
        <v>113</v>
      </c>
      <c r="B177" t="s">
        <v>114</v>
      </c>
      <c r="C177" t="s">
        <v>79</v>
      </c>
      <c r="D177" t="s">
        <v>116</v>
      </c>
      <c r="E177" t="s">
        <v>125</v>
      </c>
      <c r="F177" t="s">
        <v>118</v>
      </c>
      <c r="G177" t="s">
        <v>14</v>
      </c>
      <c r="H177" t="s">
        <v>14</v>
      </c>
      <c r="I177" s="1">
        <v>0</v>
      </c>
      <c r="J177" t="s">
        <v>14</v>
      </c>
    </row>
    <row r="178" spans="1:10">
      <c r="A178" t="s">
        <v>113</v>
      </c>
      <c r="B178" t="s">
        <v>114</v>
      </c>
      <c r="C178" t="s">
        <v>79</v>
      </c>
      <c r="D178" t="s">
        <v>116</v>
      </c>
      <c r="E178" t="s">
        <v>126</v>
      </c>
      <c r="F178" t="s">
        <v>118</v>
      </c>
      <c r="G178" t="s">
        <v>14</v>
      </c>
      <c r="H178" t="s">
        <v>14</v>
      </c>
      <c r="I178" s="1">
        <v>0</v>
      </c>
      <c r="J178" t="s">
        <v>14</v>
      </c>
    </row>
    <row r="179" spans="1:10">
      <c r="A179" t="s">
        <v>113</v>
      </c>
      <c r="B179" t="s">
        <v>114</v>
      </c>
      <c r="C179" t="s">
        <v>79</v>
      </c>
      <c r="D179" t="s">
        <v>116</v>
      </c>
      <c r="E179" t="s">
        <v>127</v>
      </c>
      <c r="F179" t="s">
        <v>118</v>
      </c>
      <c r="G179" t="s">
        <v>14</v>
      </c>
      <c r="H179" t="s">
        <v>14</v>
      </c>
      <c r="I179" s="1">
        <v>0</v>
      </c>
      <c r="J179" t="s">
        <v>14</v>
      </c>
    </row>
    <row r="180" spans="1:10">
      <c r="A180" t="s">
        <v>113</v>
      </c>
      <c r="B180" t="s">
        <v>114</v>
      </c>
      <c r="C180" t="s">
        <v>79</v>
      </c>
      <c r="D180" t="s">
        <v>116</v>
      </c>
      <c r="E180" t="s">
        <v>128</v>
      </c>
      <c r="F180" t="s">
        <v>118</v>
      </c>
      <c r="G180" t="s">
        <v>14</v>
      </c>
      <c r="H180" t="s">
        <v>14</v>
      </c>
      <c r="I180" s="1">
        <v>0</v>
      </c>
      <c r="J180" t="s">
        <v>14</v>
      </c>
    </row>
    <row r="181" spans="1:10">
      <c r="A181" t="s">
        <v>113</v>
      </c>
      <c r="B181" t="s">
        <v>114</v>
      </c>
      <c r="C181" t="s">
        <v>79</v>
      </c>
      <c r="D181" t="s">
        <v>116</v>
      </c>
      <c r="E181" t="s">
        <v>129</v>
      </c>
      <c r="F181" t="s">
        <v>118</v>
      </c>
      <c r="G181" t="s">
        <v>14</v>
      </c>
      <c r="H181" t="s">
        <v>14</v>
      </c>
      <c r="I181" s="1">
        <v>0</v>
      </c>
      <c r="J181" t="s">
        <v>14</v>
      </c>
    </row>
    <row r="182" spans="1:10">
      <c r="A182" t="s">
        <v>113</v>
      </c>
      <c r="B182" t="s">
        <v>114</v>
      </c>
      <c r="C182" t="s">
        <v>79</v>
      </c>
      <c r="D182" t="s">
        <v>116</v>
      </c>
      <c r="E182" t="s">
        <v>130</v>
      </c>
      <c r="F182" t="s">
        <v>118</v>
      </c>
      <c r="G182" t="s">
        <v>14</v>
      </c>
      <c r="H182" t="s">
        <v>14</v>
      </c>
      <c r="I182" s="1">
        <v>0</v>
      </c>
      <c r="J182" t="s">
        <v>14</v>
      </c>
    </row>
    <row r="183" spans="1:10">
      <c r="A183" t="s">
        <v>113</v>
      </c>
      <c r="B183" t="s">
        <v>114</v>
      </c>
      <c r="C183" t="s">
        <v>79</v>
      </c>
      <c r="D183" t="s">
        <v>116</v>
      </c>
      <c r="E183" t="s">
        <v>131</v>
      </c>
      <c r="F183" t="s">
        <v>118</v>
      </c>
      <c r="G183" t="s">
        <v>14</v>
      </c>
      <c r="H183" t="s">
        <v>14</v>
      </c>
      <c r="I183" s="1">
        <v>0</v>
      </c>
      <c r="J183" t="s">
        <v>14</v>
      </c>
    </row>
    <row r="184" spans="1:10">
      <c r="A184" t="s">
        <v>113</v>
      </c>
      <c r="B184" t="s">
        <v>114</v>
      </c>
      <c r="C184" t="s">
        <v>79</v>
      </c>
      <c r="D184" t="s">
        <v>116</v>
      </c>
      <c r="E184" t="s">
        <v>132</v>
      </c>
      <c r="F184" t="s">
        <v>118</v>
      </c>
      <c r="G184" t="s">
        <v>14</v>
      </c>
      <c r="H184" t="s">
        <v>14</v>
      </c>
      <c r="I184" s="1">
        <v>0</v>
      </c>
      <c r="J184" t="s">
        <v>14</v>
      </c>
    </row>
    <row r="185" spans="1:10">
      <c r="A185" t="s">
        <v>113</v>
      </c>
      <c r="B185" t="s">
        <v>114</v>
      </c>
      <c r="C185" t="s">
        <v>79</v>
      </c>
      <c r="D185" t="s">
        <v>116</v>
      </c>
      <c r="E185" t="s">
        <v>133</v>
      </c>
      <c r="F185" t="s">
        <v>118</v>
      </c>
      <c r="G185" t="s">
        <v>14</v>
      </c>
      <c r="H185" t="s">
        <v>14</v>
      </c>
      <c r="I185" s="1">
        <v>0</v>
      </c>
      <c r="J185" t="s">
        <v>14</v>
      </c>
    </row>
    <row r="186" spans="1:10">
      <c r="A186" t="s">
        <v>145</v>
      </c>
      <c r="B186" t="s">
        <v>146</v>
      </c>
      <c r="C186" t="s">
        <v>147</v>
      </c>
      <c r="D186" t="s">
        <v>116</v>
      </c>
      <c r="E186" t="s">
        <v>148</v>
      </c>
      <c r="F186" t="s">
        <v>149</v>
      </c>
      <c r="G186" t="s">
        <v>14</v>
      </c>
      <c r="H186" t="s">
        <v>14</v>
      </c>
      <c r="I186" s="1">
        <v>0</v>
      </c>
      <c r="J186" t="s">
        <v>14</v>
      </c>
    </row>
    <row r="187" spans="1:10">
      <c r="A187" t="s">
        <v>145</v>
      </c>
      <c r="B187" t="s">
        <v>146</v>
      </c>
      <c r="C187" t="s">
        <v>147</v>
      </c>
      <c r="D187" t="s">
        <v>116</v>
      </c>
      <c r="E187" t="s">
        <v>150</v>
      </c>
      <c r="F187" t="s">
        <v>149</v>
      </c>
      <c r="G187" t="s">
        <v>14</v>
      </c>
      <c r="H187" t="s">
        <v>14</v>
      </c>
      <c r="I187" s="1">
        <v>0</v>
      </c>
      <c r="J187" t="s">
        <v>14</v>
      </c>
    </row>
    <row r="188" spans="1:10">
      <c r="A188" t="s">
        <v>145</v>
      </c>
      <c r="B188" t="s">
        <v>146</v>
      </c>
      <c r="C188" t="s">
        <v>147</v>
      </c>
      <c r="D188" t="s">
        <v>116</v>
      </c>
      <c r="E188" t="s">
        <v>148</v>
      </c>
      <c r="F188" t="s">
        <v>149</v>
      </c>
      <c r="G188" t="s">
        <v>14</v>
      </c>
      <c r="H188" t="s">
        <v>14</v>
      </c>
      <c r="I188" s="1">
        <v>0</v>
      </c>
      <c r="J188" t="s">
        <v>14</v>
      </c>
    </row>
    <row r="189" spans="1:10">
      <c r="A189" t="s">
        <v>145</v>
      </c>
      <c r="B189" t="s">
        <v>146</v>
      </c>
      <c r="C189" t="s">
        <v>147</v>
      </c>
      <c r="D189" t="s">
        <v>116</v>
      </c>
      <c r="E189" t="s">
        <v>150</v>
      </c>
      <c r="F189" t="s">
        <v>149</v>
      </c>
      <c r="G189" t="s">
        <v>14</v>
      </c>
      <c r="H189" t="s">
        <v>14</v>
      </c>
      <c r="I189" s="1">
        <v>0</v>
      </c>
      <c r="J189" t="s">
        <v>14</v>
      </c>
    </row>
    <row r="190" spans="1:10">
      <c r="A190" t="s">
        <v>145</v>
      </c>
      <c r="B190" t="s">
        <v>146</v>
      </c>
      <c r="C190" t="s">
        <v>154</v>
      </c>
      <c r="D190" t="s">
        <v>116</v>
      </c>
      <c r="E190" t="s">
        <v>155</v>
      </c>
      <c r="F190" t="s">
        <v>156</v>
      </c>
      <c r="G190" t="s">
        <v>14</v>
      </c>
      <c r="H190" t="s">
        <v>14</v>
      </c>
      <c r="I190" s="1">
        <v>0</v>
      </c>
      <c r="J190" t="s">
        <v>14</v>
      </c>
    </row>
    <row r="191" spans="1:10">
      <c r="A191" t="s">
        <v>145</v>
      </c>
      <c r="B191" t="s">
        <v>146</v>
      </c>
      <c r="C191" t="s">
        <v>154</v>
      </c>
      <c r="D191" t="s">
        <v>116</v>
      </c>
      <c r="E191" t="s">
        <v>150</v>
      </c>
      <c r="F191" t="s">
        <v>156</v>
      </c>
      <c r="G191" t="s">
        <v>14</v>
      </c>
      <c r="H191" t="s">
        <v>14</v>
      </c>
      <c r="I191" s="1">
        <v>0</v>
      </c>
      <c r="J191" t="s">
        <v>14</v>
      </c>
    </row>
    <row r="192" spans="1:10">
      <c r="A192" t="s">
        <v>145</v>
      </c>
      <c r="B192" t="s">
        <v>146</v>
      </c>
      <c r="C192" t="s">
        <v>157</v>
      </c>
      <c r="D192" t="s">
        <v>116</v>
      </c>
      <c r="E192" t="s">
        <v>158</v>
      </c>
      <c r="F192" t="s">
        <v>159</v>
      </c>
      <c r="G192" t="s">
        <v>14</v>
      </c>
      <c r="H192" t="s">
        <v>14</v>
      </c>
      <c r="I192" s="1">
        <v>0</v>
      </c>
      <c r="J192" t="s">
        <v>14</v>
      </c>
    </row>
    <row r="193" spans="1:14">
      <c r="A193" t="s">
        <v>145</v>
      </c>
      <c r="B193" t="s">
        <v>146</v>
      </c>
      <c r="C193" t="s">
        <v>157</v>
      </c>
      <c r="D193" t="s">
        <v>116</v>
      </c>
      <c r="E193" t="s">
        <v>150</v>
      </c>
      <c r="F193" t="s">
        <v>159</v>
      </c>
      <c r="G193" t="s">
        <v>14</v>
      </c>
      <c r="H193" t="s">
        <v>14</v>
      </c>
      <c r="I193" s="1">
        <v>0</v>
      </c>
      <c r="J193" t="s">
        <v>14</v>
      </c>
    </row>
    <row r="194" spans="1:14">
      <c r="A194" t="s">
        <v>160</v>
      </c>
      <c r="B194" t="s">
        <v>161</v>
      </c>
      <c r="C194" t="s">
        <v>147</v>
      </c>
      <c r="D194" t="s">
        <v>116</v>
      </c>
      <c r="E194" t="s">
        <v>150</v>
      </c>
      <c r="F194" t="s">
        <v>149</v>
      </c>
      <c r="G194" t="s">
        <v>14</v>
      </c>
      <c r="H194" t="s">
        <v>14</v>
      </c>
      <c r="I194" s="1">
        <v>0</v>
      </c>
      <c r="J194" t="s">
        <v>14</v>
      </c>
    </row>
    <row r="195" spans="1:14">
      <c r="A195" t="s">
        <v>160</v>
      </c>
      <c r="B195" t="s">
        <v>161</v>
      </c>
      <c r="C195" t="s">
        <v>147</v>
      </c>
      <c r="D195" t="s">
        <v>116</v>
      </c>
      <c r="E195" t="s">
        <v>148</v>
      </c>
      <c r="F195" t="s">
        <v>149</v>
      </c>
      <c r="G195" t="s">
        <v>14</v>
      </c>
      <c r="H195" t="s">
        <v>14</v>
      </c>
      <c r="I195" s="1">
        <v>0</v>
      </c>
      <c r="J195" t="s">
        <v>14</v>
      </c>
    </row>
    <row r="196" spans="1:14">
      <c r="A196" t="s">
        <v>225</v>
      </c>
      <c r="B196" t="s">
        <v>226</v>
      </c>
      <c r="C196" s="26">
        <v>44978</v>
      </c>
      <c r="D196" s="2" t="s">
        <v>227</v>
      </c>
      <c r="E196" t="s">
        <v>228</v>
      </c>
      <c r="I196" s="1">
        <v>13790</v>
      </c>
      <c r="M196" s="13">
        <f>I196</f>
        <v>13790</v>
      </c>
      <c r="N196" t="s">
        <v>229</v>
      </c>
    </row>
    <row r="197" spans="1:14">
      <c r="B197" t="s">
        <v>235</v>
      </c>
      <c r="C197" s="26">
        <v>45000</v>
      </c>
      <c r="D197" s="2" t="s">
        <v>236</v>
      </c>
      <c r="E197" t="s">
        <v>237</v>
      </c>
      <c r="I197" s="1">
        <v>4527.3999999999996</v>
      </c>
      <c r="M197" s="13">
        <f>I197</f>
        <v>4527.3999999999996</v>
      </c>
      <c r="N197" t="s">
        <v>239</v>
      </c>
    </row>
    <row r="199" spans="1:14">
      <c r="D199" s="22" t="s">
        <v>247</v>
      </c>
      <c r="I199" s="3">
        <f>SUM(I2:I198)</f>
        <v>3620855.2899999996</v>
      </c>
      <c r="K199" s="12" t="s">
        <v>200</v>
      </c>
      <c r="M199" s="13">
        <f>M2+M4+M8+M11+M13+M21+M30+M46+M49+M137+M154+M196+M197</f>
        <v>3620855.29</v>
      </c>
      <c r="N199" t="s">
        <v>251</v>
      </c>
    </row>
    <row r="200" spans="1:14">
      <c r="D200" s="10"/>
      <c r="E200" s="9"/>
      <c r="F200" s="9"/>
      <c r="G200" s="9"/>
    </row>
    <row r="201" spans="1:14">
      <c r="D201" s="10"/>
      <c r="E201" s="9"/>
      <c r="F201" s="9"/>
    </row>
    <row r="202" spans="1:14">
      <c r="D202" s="2" t="s">
        <v>190</v>
      </c>
      <c r="I202" s="17">
        <f>5214663.85+6532.74</f>
        <v>5221196.59</v>
      </c>
    </row>
    <row r="203" spans="1:14">
      <c r="M203" s="11"/>
    </row>
    <row r="204" spans="1:14">
      <c r="D204" s="23" t="s">
        <v>248</v>
      </c>
      <c r="E204" s="4"/>
      <c r="F204" s="4"/>
      <c r="G204" s="4"/>
      <c r="I204" s="5">
        <f>I202-I199</f>
        <v>1600341.3000000003</v>
      </c>
      <c r="J204" s="12" t="s">
        <v>252</v>
      </c>
    </row>
    <row r="206" spans="1:14">
      <c r="D206" s="16" t="s">
        <v>198</v>
      </c>
      <c r="E206" s="27" t="s">
        <v>231</v>
      </c>
      <c r="I206" s="28">
        <v>-611037</v>
      </c>
    </row>
    <row r="208" spans="1:14">
      <c r="D208" s="16" t="s">
        <v>224</v>
      </c>
      <c r="E208" s="6"/>
      <c r="I208" s="25">
        <v>-1123151.6100000001</v>
      </c>
      <c r="J208" s="12"/>
    </row>
    <row r="209" spans="4:10">
      <c r="D209" s="16" t="s">
        <v>249</v>
      </c>
      <c r="E209" s="6"/>
      <c r="I209" s="29">
        <v>-25760</v>
      </c>
    </row>
    <row r="210" spans="4:10">
      <c r="D210" s="10"/>
      <c r="E210" s="9"/>
      <c r="F210" s="9"/>
      <c r="G210" s="9"/>
      <c r="H210" s="9"/>
      <c r="I210" s="30"/>
      <c r="J210" s="9"/>
    </row>
    <row r="211" spans="4:10">
      <c r="D211" s="10"/>
      <c r="E211" s="9"/>
      <c r="F211" s="9"/>
      <c r="G211" s="9"/>
      <c r="H211" s="9"/>
      <c r="I211" s="30"/>
      <c r="J211" s="9"/>
    </row>
    <row r="212" spans="4:10">
      <c r="D212" s="10"/>
      <c r="E212" s="10"/>
      <c r="J212" s="9"/>
    </row>
    <row r="213" spans="4:10">
      <c r="D213" s="18" t="s">
        <v>206</v>
      </c>
      <c r="E213" s="18"/>
      <c r="F213" s="20"/>
      <c r="I213" s="35">
        <v>230212.71</v>
      </c>
      <c r="J213" s="9"/>
    </row>
    <row r="214" spans="4:10">
      <c r="D214" s="12"/>
      <c r="E214" s="12"/>
      <c r="I214" s="35"/>
    </row>
    <row r="215" spans="4:10">
      <c r="D215" s="18" t="s">
        <v>207</v>
      </c>
      <c r="E215" s="18"/>
      <c r="F215" s="20"/>
      <c r="I215" s="36">
        <v>114787.5</v>
      </c>
    </row>
    <row r="216" spans="4:10">
      <c r="D216" s="18"/>
      <c r="E216" s="18"/>
      <c r="I216" s="19"/>
    </row>
    <row r="217" spans="4:10">
      <c r="D217" s="21"/>
      <c r="E217" s="21"/>
      <c r="J217" s="11"/>
    </row>
    <row r="218" spans="4:10">
      <c r="D218" s="32" t="s">
        <v>238</v>
      </c>
      <c r="E218" s="32"/>
      <c r="F218" s="32"/>
      <c r="G218" s="23"/>
      <c r="H218" s="23"/>
      <c r="I218" s="34">
        <f>I204+I206+I208+I209+I213+I215</f>
        <v>185392.90000000017</v>
      </c>
    </row>
    <row r="219" spans="4:10">
      <c r="D219" s="9"/>
      <c r="E219" s="9"/>
      <c r="F219" s="9"/>
      <c r="G219" s="9"/>
      <c r="H219" s="9"/>
      <c r="I219" s="33"/>
    </row>
    <row r="220" spans="4:10">
      <c r="D220" s="20"/>
      <c r="E220" s="20"/>
      <c r="F220" s="20"/>
      <c r="I220" s="31"/>
    </row>
    <row r="221" spans="4:10">
      <c r="J221" s="11"/>
    </row>
    <row r="222" spans="4:10">
      <c r="D222" s="12"/>
    </row>
    <row r="223" spans="4:10">
      <c r="D223" s="9"/>
    </row>
  </sheetData>
  <sortState ref="A2:J188">
    <sortCondition ref="D1"/>
  </sortState>
  <pageMargins left="0.7" right="0.7" top="0.75" bottom="0.75" header="0.3" footer="0.3"/>
  <pageSetup paperSize="5"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Elem Snapshot</vt:lpstr>
      <vt:lpstr>Elem 2022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Brook Cleaver</dc:creator>
  <cp:lastModifiedBy>Brook Cleaver</cp:lastModifiedBy>
  <cp:lastPrinted>2023-03-21T18:26:30Z</cp:lastPrinted>
  <dcterms:created xsi:type="dcterms:W3CDTF">2023-01-25T19:40:13Z</dcterms:created>
  <dcterms:modified xsi:type="dcterms:W3CDTF">2023-03-29T16:19:13Z</dcterms:modified>
</cp:coreProperties>
</file>