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TCORP\Estimating\Estimates\22139 Tipton Middle School Renovations\"/>
    </mc:Choice>
  </mc:AlternateContent>
  <xr:revisionPtr revIDLastSave="0" documentId="13_ncr:1_{C2B2AD53-6E64-4181-9A09-B6ADA36EE114}" xr6:coauthVersionLast="47" xr6:coauthVersionMax="47" xr10:uidLastSave="{00000000-0000-0000-0000-000000000000}"/>
  <bookViews>
    <workbookView xWindow="-120" yWindow="-120" windowWidth="29040" windowHeight="15840" xr2:uid="{5D33A50F-E560-4A94-B9FF-29A944AEE80E}"/>
  </bookViews>
  <sheets>
    <sheet name="Tipton MS Renovations 90%" sheetId="1" r:id="rId1"/>
    <sheet name="Building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7" i="1" l="1"/>
  <c r="D99" i="1"/>
  <c r="F97" i="1"/>
  <c r="J101" i="1"/>
  <c r="J97" i="1"/>
  <c r="I97" i="1"/>
  <c r="H97" i="1"/>
  <c r="G97" i="1"/>
  <c r="G99" i="1" s="1"/>
  <c r="F99" i="1"/>
  <c r="I101" i="1" l="1"/>
  <c r="I107" i="1" s="1"/>
  <c r="H101" i="1"/>
  <c r="H107" i="1" s="1"/>
  <c r="G101" i="1"/>
  <c r="G107" i="1" s="1"/>
  <c r="F101" i="1"/>
  <c r="F107" i="1" s="1"/>
  <c r="D101" i="1" l="1"/>
  <c r="D107" i="1" s="1"/>
  <c r="D220" i="2"/>
  <c r="D147" i="2"/>
  <c r="D77" i="2"/>
  <c r="D224" i="2" l="1"/>
</calcChain>
</file>

<file path=xl/sharedStrings.xml><?xml version="1.0" encoding="utf-8"?>
<sst xmlns="http://schemas.openxmlformats.org/spreadsheetml/2006/main" count="335" uniqueCount="216">
  <si>
    <t xml:space="preserve">Avon Washington Township Murphy Park </t>
  </si>
  <si>
    <t xml:space="preserve">Scope of Work Summary </t>
  </si>
  <si>
    <t xml:space="preserve">Unit of Measure </t>
  </si>
  <si>
    <t xml:space="preserve">Quantity </t>
  </si>
  <si>
    <t>Extended Price</t>
  </si>
  <si>
    <t>LS</t>
  </si>
  <si>
    <t>Buildings</t>
  </si>
  <si>
    <t xml:space="preserve">Specific Notes </t>
  </si>
  <si>
    <t xml:space="preserve">Concession Building </t>
  </si>
  <si>
    <t>Footings</t>
  </si>
  <si>
    <t xml:space="preserve">   Typical cont. ftg 3' wide x 1' deep </t>
  </si>
  <si>
    <t xml:space="preserve">   w/3 x #5 cont and vertical dlws at 12" on center </t>
  </si>
  <si>
    <t>Includes footing exc/ backfill with spoils to stay on site</t>
  </si>
  <si>
    <t>Foundation Stem Wall</t>
  </si>
  <si>
    <t>Brick ledge at areas with brick veneer</t>
  </si>
  <si>
    <t xml:space="preserve">   3' tall x 1' wide with #5 rebar @ 12" on </t>
  </si>
  <si>
    <t>Slab on Grade</t>
  </si>
  <si>
    <t>SF</t>
  </si>
  <si>
    <t xml:space="preserve">   vert/hort, dbl rows, vert rigid insulation </t>
  </si>
  <si>
    <t xml:space="preserve">   6'" of under slab granular fill</t>
  </si>
  <si>
    <t xml:space="preserve">   2' horizontal underslab 2" rigid insulation </t>
  </si>
  <si>
    <t xml:space="preserve">  15 mil vapor barrier </t>
  </si>
  <si>
    <t xml:space="preserve">   1/2" perimeter expansion joint</t>
  </si>
  <si>
    <t xml:space="preserve">  4,000 psi concrete w/fiber reinforcment </t>
  </si>
  <si>
    <t xml:space="preserve">   exp wrap columns </t>
  </si>
  <si>
    <t xml:space="preserve">Structural Steel Fabrication and Erection </t>
  </si>
  <si>
    <t xml:space="preserve">  Typical steel primer</t>
  </si>
  <si>
    <t xml:space="preserve">Non AISC fabricator and erector, 6x6x TS columns, metal deck, WF beams with overhand extension </t>
  </si>
  <si>
    <t>Metal stud framing/ext sheathing/GWB/Ceilings</t>
  </si>
  <si>
    <t xml:space="preserve">Hat channel furring of overhand steel framing for soffit attachment </t>
  </si>
  <si>
    <t xml:space="preserve">  Non load bearing metal studs, ext dense glass sheathing,</t>
  </si>
  <si>
    <t xml:space="preserve">  interior 6" wide studs, GWB type X &amp; moisture resistant,  ACT ceilings, </t>
  </si>
  <si>
    <t xml:space="preserve">Misc Carpentry </t>
  </si>
  <si>
    <t xml:space="preserve">  Exterior cavity wall wood blocking, roof blocking,</t>
  </si>
  <si>
    <t xml:space="preserve">  interior wall strapping, install HM frames/WD doors,</t>
  </si>
  <si>
    <t xml:space="preserve">  HW</t>
  </si>
  <si>
    <t>Building Joint Sealants</t>
  </si>
  <si>
    <t xml:space="preserve">Frames, casework, brick and siding </t>
  </si>
  <si>
    <t xml:space="preserve">Exterior Brick Vaneer </t>
  </si>
  <si>
    <t>Beldon Brick, Asbury, Monach standard brick per finish schedule</t>
  </si>
  <si>
    <t>Includes behind brick and composite siding, not under soffit overhang</t>
  </si>
  <si>
    <t xml:space="preserve">  Applied to all exterior vertical sheathing </t>
  </si>
  <si>
    <t>Roofing RT-1 and RT-2</t>
  </si>
  <si>
    <t xml:space="preserve">  Standing seam main roof line, EODM low roof, </t>
  </si>
  <si>
    <t xml:space="preserve">  fascia, soffit, gutters/DS to lower roof </t>
  </si>
  <si>
    <t>Glass and Glazing</t>
  </si>
  <si>
    <t xml:space="preserve">  alum entry, sliding transaction window</t>
  </si>
  <si>
    <t xml:space="preserve">  Exterior storefront glass, glass atrium and alum entry at appx 800 sf, , 3 int office</t>
  </si>
  <si>
    <t xml:space="preserve">Openings </t>
  </si>
  <si>
    <t xml:space="preserve">Standard HMF's, solid core wood doors, standard </t>
  </si>
  <si>
    <t>locksets, with one exterior alum entry HW set</t>
  </si>
  <si>
    <t>No auto doors or power activated entry nor keyless access, faubs.</t>
  </si>
  <si>
    <t>Flooring</t>
  </si>
  <si>
    <t xml:space="preserve">Moisture mitigation included in epoxy flooring price, vinyl base at epoxy flooring </t>
  </si>
  <si>
    <t xml:space="preserve">  Carpet tile </t>
  </si>
  <si>
    <t>In conference and offices with vinyl base</t>
  </si>
  <si>
    <t xml:space="preserve">  Ceramic tile restroom wet walls</t>
  </si>
  <si>
    <t>Exterior Composite Siding HP1 and WD1</t>
  </si>
  <si>
    <t xml:space="preserve">  Exterior composite siding, subframing, roof screen wall</t>
  </si>
  <si>
    <t xml:space="preserve">Based on "Knotwood" type composite wood Product, no ext painting </t>
  </si>
  <si>
    <t xml:space="preserve">Painting </t>
  </si>
  <si>
    <t>Exterior exposed lintels, standard latex paint inside, dry fall exposed decks/steel above</t>
  </si>
  <si>
    <t xml:space="preserve">Specialties </t>
  </si>
  <si>
    <t xml:space="preserve">  Toilet accessories </t>
  </si>
  <si>
    <t xml:space="preserve">Grap bars, mirrors, soap/paper dispensor </t>
  </si>
  <si>
    <t>Casework</t>
  </si>
  <si>
    <t xml:space="preserve">  Plastic laminate upper and lower cabinets, solid </t>
  </si>
  <si>
    <t xml:space="preserve">  surface countertops and window sills, stainless steel </t>
  </si>
  <si>
    <t xml:space="preserve">  concession counter </t>
  </si>
  <si>
    <t>Electrical</t>
  </si>
  <si>
    <t xml:space="preserve">  Power and lighting to each room, LED light fixtures,</t>
  </si>
  <si>
    <t xml:space="preserve">  voice/data, intercom, exterior wall packs </t>
  </si>
  <si>
    <t>Plumbing/HVAC</t>
  </si>
  <si>
    <t>Sch 40 PVC plumbing for waste/vent, copper supply piping,</t>
  </si>
  <si>
    <t xml:space="preserve">interior floor gease trap, standard Plmb fixtures, </t>
  </si>
  <si>
    <t>RTU for gas fired heating, year round HTG and cooling</t>
  </si>
  <si>
    <t xml:space="preserve">to be provided by using standard duct/grills/difusers </t>
  </si>
  <si>
    <t xml:space="preserve">Fluid Applied Air Barrier </t>
  </si>
  <si>
    <t xml:space="preserve">  hard ceilings, batten insulation in stud walls</t>
  </si>
  <si>
    <t xml:space="preserve">Bathhouse Building </t>
  </si>
  <si>
    <t xml:space="preserve">Pumphouse  Building </t>
  </si>
  <si>
    <t xml:space="preserve">  Typical steel primer, WF Beams with metal deck </t>
  </si>
  <si>
    <t xml:space="preserve">Metal stud framing/GWB </t>
  </si>
  <si>
    <t>Framing/hanging/finishing hard ceilings</t>
  </si>
  <si>
    <t xml:space="preserve">No soffit framing </t>
  </si>
  <si>
    <t>No soffit overhang framing</t>
  </si>
  <si>
    <t xml:space="preserve">   EPDM roof with Parapet coping</t>
  </si>
  <si>
    <t xml:space="preserve">Storefront windows </t>
  </si>
  <si>
    <t xml:space="preserve">Frames, brick and siding </t>
  </si>
  <si>
    <t xml:space="preserve">  install FRP frames &amp;  FRP Doors, HW</t>
  </si>
  <si>
    <t xml:space="preserve">FRP Frames/doors and standard HW sets </t>
  </si>
  <si>
    <t xml:space="preserve">  Exterior composite siding, subframing, shower screen wall</t>
  </si>
  <si>
    <t xml:space="preserve">Epoxy paint on walls/exposed steel and deck </t>
  </si>
  <si>
    <t xml:space="preserve">  with epoxy cove base</t>
  </si>
  <si>
    <t>Moisture mitigation included in epoxy flooring price,</t>
  </si>
  <si>
    <t xml:space="preserve">  mirrors, etc.</t>
  </si>
  <si>
    <t xml:space="preserve">  Toilet accessories/toilet partitions/hand dryers/grab bars  </t>
  </si>
  <si>
    <t xml:space="preserve"> standard Plmb fixtures with powered flush valves </t>
  </si>
  <si>
    <t xml:space="preserve"> Sch 40 PVC plumbing for waste/vent, copper supply piping,</t>
  </si>
  <si>
    <t xml:space="preserve"> sinks, exterior wall mounted showers </t>
  </si>
  <si>
    <t xml:space="preserve"> Heating and cooling for occupied side, mininum </t>
  </si>
  <si>
    <t xml:space="preserve"> exhaust fans</t>
  </si>
  <si>
    <t xml:space="preserve">Non AISC fabricator and erector, load bearing WF beams with overhand extension </t>
  </si>
  <si>
    <t>Waterpoofing below grade pits</t>
  </si>
  <si>
    <t xml:space="preserve">  Typical steel primer, Alum interior pit rails/access stairs</t>
  </si>
  <si>
    <t xml:space="preserve">  sump pit gratting </t>
  </si>
  <si>
    <t xml:space="preserve">Acoustical ceiling panels </t>
  </si>
  <si>
    <t xml:space="preserve">Panels attached to deck above </t>
  </si>
  <si>
    <t xml:space="preserve">   install FRP frames/doors, HW</t>
  </si>
  <si>
    <t xml:space="preserve">Load bearing CMU walls &amp; Brick vanear </t>
  </si>
  <si>
    <t xml:space="preserve">  Applied to all exterior cavity walls</t>
  </si>
  <si>
    <t>Includes behind brick and composite siding,</t>
  </si>
  <si>
    <t xml:space="preserve">  EPDM roof, </t>
  </si>
  <si>
    <t xml:space="preserve">  fascia, soffit, gutters/DS to grade </t>
  </si>
  <si>
    <t>Roofing RT-1</t>
  </si>
  <si>
    <t xml:space="preserve">  Exterior  glass and glazing</t>
  </si>
  <si>
    <t xml:space="preserve">  Concrete Sealer on floors, no base</t>
  </si>
  <si>
    <t xml:space="preserve">Exterior Composite Siding HP1 </t>
  </si>
  <si>
    <t xml:space="preserve">  Exterior composite siding, subframing, </t>
  </si>
  <si>
    <t xml:space="preserve"> gas heat for unoccupied side, </t>
  </si>
  <si>
    <t>Exterior CMU walls  and brick vanear</t>
  </si>
  <si>
    <t xml:space="preserve">Frames,  brick/block and siding </t>
  </si>
  <si>
    <t xml:space="preserve">  Epoxy painting of all CMU walls and exposed beams/deck</t>
  </si>
  <si>
    <t xml:space="preserve">Exterior exposed lintels, </t>
  </si>
  <si>
    <t xml:space="preserve">  Intake Louver </t>
  </si>
  <si>
    <t>Air intake louver</t>
  </si>
  <si>
    <t xml:space="preserve"> exterior wall packs, wire up pumps, wire up VFD/starters/motors </t>
  </si>
  <si>
    <t xml:space="preserve">  Sch 40 PVC plumbing for waste/vent, copper supply piping,</t>
  </si>
  <si>
    <t xml:space="preserve">  Cassion and pump pit membrane waterproofing</t>
  </si>
  <si>
    <t xml:space="preserve">  FRP Frames, doors, standard HW lockets</t>
  </si>
  <si>
    <t xml:space="preserve">No epoxy flooring in pump bldg </t>
  </si>
  <si>
    <t xml:space="preserve">  sump pit piping and pumps</t>
  </si>
  <si>
    <t xml:space="preserve">  RTU for gas fired heating for min heating</t>
  </si>
  <si>
    <t xml:space="preserve">  Total of 750 sf between two pits plus 2" Foam protection board</t>
  </si>
  <si>
    <t xml:space="preserve">  Epoxy flooring @ exposed floors  </t>
  </si>
  <si>
    <t xml:space="preserve">Solid Phenolic partitions, floor mounted and overhrad braced, alum brackets and hardware </t>
  </si>
  <si>
    <t xml:space="preserve">  Brick vanear 566 sf</t>
  </si>
  <si>
    <t xml:space="preserve"> Brick vanear 1,256 SF</t>
  </si>
  <si>
    <t xml:space="preserve">  Epoxy flooring @ exposed floors </t>
  </si>
  <si>
    <t xml:space="preserve">Wet walls up 4' only on all walls of restrom </t>
  </si>
  <si>
    <t>Summary for Concession Building</t>
  </si>
  <si>
    <t>Summary for Bathhouse Building</t>
  </si>
  <si>
    <t>Summary for Pumphouse Building</t>
  </si>
  <si>
    <t>Total Budget for all buildings</t>
  </si>
  <si>
    <t>Plumbing</t>
  </si>
  <si>
    <t>HVAC</t>
  </si>
  <si>
    <t>3 ton gas/electric RTU</t>
  </si>
  <si>
    <t>exhaust fans, gas piping, Tstats, air balance</t>
  </si>
  <si>
    <t>SS 3 compartment sink, disposal, water heater</t>
  </si>
  <si>
    <t>Electric unit heaters</t>
  </si>
  <si>
    <t xml:space="preserve">  two 36" fans as Big Ass fans too big</t>
  </si>
  <si>
    <t>Back flow preventor, sump pumps, int/ext hosebibs</t>
  </si>
  <si>
    <t xml:space="preserve">  voice/data, intercom, exterior wall packs, FA</t>
  </si>
  <si>
    <t xml:space="preserve">  Telcom</t>
  </si>
  <si>
    <t xml:space="preserve">  CCTV</t>
  </si>
  <si>
    <t xml:space="preserve">  Access Control </t>
  </si>
  <si>
    <t xml:space="preserve">  Sound System</t>
  </si>
  <si>
    <t xml:space="preserve"> low voltage connections </t>
  </si>
  <si>
    <t>Pumphouse concrete all in the Wave Pool Cost</t>
  </si>
  <si>
    <t xml:space="preserve">Bldg Excavation and backfill in addition to the </t>
  </si>
  <si>
    <t xml:space="preserve">Building Concrete </t>
  </si>
  <si>
    <t>Building Concrete</t>
  </si>
  <si>
    <t>60% Drawings</t>
  </si>
  <si>
    <t>Drawings dated Jan. 19, 2021</t>
  </si>
  <si>
    <t>Preparred on February 5,  2021</t>
  </si>
  <si>
    <t>60% Set Changes</t>
  </si>
  <si>
    <t>Reflects use of Modular Brick</t>
  </si>
  <si>
    <t xml:space="preserve">Reflects use of modular brick </t>
  </si>
  <si>
    <r>
      <t xml:space="preserve">  </t>
    </r>
    <r>
      <rPr>
        <sz val="11"/>
        <color theme="1"/>
        <rFont val="Calibri"/>
        <family val="2"/>
        <scheme val="minor"/>
      </rPr>
      <t>Exterior Wall Tile</t>
    </r>
  </si>
  <si>
    <t>100 SF</t>
  </si>
  <si>
    <t xml:space="preserve">  Exterior Wall Tile </t>
  </si>
  <si>
    <t>950 SF</t>
  </si>
  <si>
    <t>800 SF</t>
  </si>
  <si>
    <t>Went to standing seam from RT-1</t>
  </si>
  <si>
    <t xml:space="preserve">Remained </t>
  </si>
  <si>
    <t>Went up due to overhang details</t>
  </si>
  <si>
    <t xml:space="preserve">Add overhang  framing </t>
  </si>
  <si>
    <t xml:space="preserve">No Fire Alarm required only RTU duct detector </t>
  </si>
  <si>
    <t>Rough in with pul strings only</t>
  </si>
  <si>
    <t xml:space="preserve">No sound system in budget </t>
  </si>
  <si>
    <t>Per S drawings</t>
  </si>
  <si>
    <t xml:space="preserve">Per S drawings </t>
  </si>
  <si>
    <r>
      <t xml:space="preserve">Clear anodized alum, Caulking of exterior glazing, </t>
    </r>
    <r>
      <rPr>
        <b/>
        <sz val="11"/>
        <color theme="1"/>
        <rFont val="Calibri"/>
        <family val="2"/>
        <scheme val="minor"/>
      </rPr>
      <t xml:space="preserve">went down to $75,000 but oo late to enter </t>
    </r>
  </si>
  <si>
    <r>
      <t xml:space="preserve">, Clar anodized Alum, Caulking of exterior glazing, </t>
    </r>
    <r>
      <rPr>
        <b/>
        <sz val="11"/>
        <color theme="1"/>
        <rFont val="Calibri"/>
        <family val="2"/>
        <scheme val="minor"/>
      </rPr>
      <t>went up to $3,800 but toolate to enter</t>
    </r>
  </si>
  <si>
    <r>
      <t xml:space="preserve">Clear anodized alum, Caulking of exterior glazing, </t>
    </r>
    <r>
      <rPr>
        <b/>
        <sz val="11"/>
        <color theme="1"/>
        <rFont val="Calibri"/>
        <family val="2"/>
        <scheme val="minor"/>
      </rPr>
      <t xml:space="preserve">Went down to $9,500 but too late to enter </t>
    </r>
  </si>
  <si>
    <t>Tipton Community Schools</t>
  </si>
  <si>
    <t xml:space="preserve">Preliminary Budget </t>
  </si>
  <si>
    <t>General Condition (estimated)</t>
  </si>
  <si>
    <t>CM Fee (3.5%)</t>
  </si>
  <si>
    <t xml:space="preserve">Bid Package Indentification </t>
  </si>
  <si>
    <t>Construction Contingency</t>
  </si>
  <si>
    <t xml:space="preserve">BC #6 Electrical  </t>
  </si>
  <si>
    <t>BC #5 Plumbing/HVAC</t>
  </si>
  <si>
    <t xml:space="preserve">Final Budget </t>
  </si>
  <si>
    <t xml:space="preserve">Final Base Bid Budget </t>
  </si>
  <si>
    <t>BC #01 General Trades</t>
  </si>
  <si>
    <t xml:space="preserve">BC #04 Casework </t>
  </si>
  <si>
    <t>Final Project Budget</t>
  </si>
  <si>
    <t>Middle School Renovations</t>
  </si>
  <si>
    <t xml:space="preserve">Alternate #1: Admin Renovations </t>
  </si>
  <si>
    <t xml:space="preserve">Alternate #2: Ag/Art Room Renovations </t>
  </si>
  <si>
    <t xml:space="preserve">Alternate #3: Corridoor Renovations </t>
  </si>
  <si>
    <t xml:space="preserve">Alternate #4: Gym Renovations </t>
  </si>
  <si>
    <t xml:space="preserve">Alternate #5: Exterior Signage </t>
  </si>
  <si>
    <t xml:space="preserve">BC #02 Painting  </t>
  </si>
  <si>
    <t xml:space="preserve">BC #03 Athletic Lockers </t>
  </si>
  <si>
    <t xml:space="preserve">Allowances </t>
  </si>
  <si>
    <t xml:space="preserve">Underslab plumbing/Floor Repairs </t>
  </si>
  <si>
    <t xml:space="preserve">Roofing Allowance </t>
  </si>
  <si>
    <t>Unit Heater Repair/Replace</t>
  </si>
  <si>
    <t>Locker Added Trims</t>
  </si>
  <si>
    <t>Added Light fixtures</t>
  </si>
  <si>
    <t>Patching and Caulking</t>
  </si>
  <si>
    <t xml:space="preserve">Includes abatement cost </t>
  </si>
  <si>
    <t>Budget Contingency (0%)</t>
  </si>
  <si>
    <t>P&amp;P Bond on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</si>
</sst>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&quot;$&quot;#,##0.00"/>
    <numFmt numFmtId="166" formatCode="&quot;$&quot;#,##0.0"/>
    <numFmt numFmtId="167" formatCode="[$-F800]dddd\,\ mmmm\ dd\,\ yyyy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2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4" fontId="0" fillId="2" borderId="0" xfId="0" applyNumberFormat="1" applyFill="1" applyAlignment="1">
      <alignment horizontal="right"/>
    </xf>
    <xf numFmtId="0" fontId="6" fillId="3" borderId="0" xfId="0" applyFont="1" applyFill="1"/>
    <xf numFmtId="3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0" applyNumberFormat="1"/>
    <xf numFmtId="164" fontId="1" fillId="0" borderId="0" xfId="0" applyNumberFormat="1" applyFont="1" applyAlignment="1">
      <alignment horizontal="right"/>
    </xf>
    <xf numFmtId="0" fontId="6" fillId="0" borderId="0" xfId="0" applyFont="1"/>
    <xf numFmtId="0" fontId="6" fillId="3" borderId="0" xfId="0" applyFont="1" applyFill="1" applyAlignment="1">
      <alignment horizontal="right"/>
    </xf>
    <xf numFmtId="164" fontId="6" fillId="3" borderId="0" xfId="0" applyNumberFormat="1" applyFont="1" applyFill="1" applyAlignment="1">
      <alignment horizontal="right"/>
    </xf>
    <xf numFmtId="0" fontId="10" fillId="4" borderId="0" xfId="0" applyFont="1" applyFill="1"/>
    <xf numFmtId="0" fontId="10" fillId="0" borderId="0" xfId="0" applyFont="1"/>
    <xf numFmtId="164" fontId="10" fillId="4" borderId="0" xfId="0" applyNumberFormat="1" applyFont="1" applyFill="1"/>
    <xf numFmtId="0" fontId="0" fillId="5" borderId="0" xfId="0" applyFill="1"/>
    <xf numFmtId="0" fontId="0" fillId="5" borderId="0" xfId="0" applyFill="1" applyAlignment="1">
      <alignment horizontal="right"/>
    </xf>
    <xf numFmtId="0" fontId="9" fillId="0" borderId="0" xfId="0" applyFont="1" applyAlignment="1">
      <alignment horizontal="left" vertical="center" indent="2"/>
    </xf>
    <xf numFmtId="0" fontId="11" fillId="6" borderId="0" xfId="0" applyFont="1" applyFill="1"/>
    <xf numFmtId="0" fontId="6" fillId="6" borderId="0" xfId="0" applyFont="1" applyFill="1"/>
    <xf numFmtId="0" fontId="6" fillId="7" borderId="0" xfId="0" applyFont="1" applyFill="1"/>
    <xf numFmtId="0" fontId="0" fillId="2" borderId="0" xfId="0" applyFill="1"/>
    <xf numFmtId="164" fontId="1" fillId="2" borderId="0" xfId="0" applyNumberFormat="1" applyFont="1" applyFill="1" applyAlignment="1">
      <alignment horizontal="right"/>
    </xf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>
      <alignment horizontal="left" vertical="center" wrapText="1" indent="2"/>
    </xf>
    <xf numFmtId="0" fontId="12" fillId="2" borderId="0" xfId="0" applyFont="1" applyFill="1" applyAlignment="1">
      <alignment horizontal="left" vertical="center" wrapText="1" indent="2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0" fontId="14" fillId="0" borderId="0" xfId="0" applyFont="1"/>
    <xf numFmtId="164" fontId="10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166" fontId="0" fillId="0" borderId="0" xfId="0" applyNumberFormat="1"/>
    <xf numFmtId="3" fontId="15" fillId="0" borderId="0" xfId="0" applyNumberFormat="1" applyFont="1"/>
    <xf numFmtId="164" fontId="15" fillId="0" borderId="0" xfId="0" applyNumberFormat="1" applyFont="1"/>
    <xf numFmtId="0" fontId="15" fillId="0" borderId="0" xfId="0" applyFont="1"/>
    <xf numFmtId="164" fontId="16" fillId="8" borderId="0" xfId="0" applyNumberFormat="1" applyFont="1" applyFill="1" applyAlignment="1">
      <alignment horizontal="center" wrapText="1"/>
    </xf>
    <xf numFmtId="0" fontId="17" fillId="8" borderId="0" xfId="0" applyFont="1" applyFill="1"/>
    <xf numFmtId="0" fontId="18" fillId="8" borderId="0" xfId="0" applyFont="1" applyFill="1" applyAlignment="1">
      <alignment horizontal="center" wrapText="1"/>
    </xf>
    <xf numFmtId="0" fontId="19" fillId="8" borderId="0" xfId="0" applyFont="1" applyFill="1" applyAlignment="1">
      <alignment wrapText="1"/>
    </xf>
    <xf numFmtId="0" fontId="20" fillId="0" borderId="0" xfId="0" applyFont="1"/>
    <xf numFmtId="0" fontId="13" fillId="0" borderId="0" xfId="0" applyFont="1"/>
    <xf numFmtId="3" fontId="20" fillId="0" borderId="0" xfId="0" applyNumberFormat="1" applyFont="1"/>
    <xf numFmtId="0" fontId="21" fillId="0" borderId="0" xfId="0" applyFont="1"/>
    <xf numFmtId="16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23" fillId="0" borderId="0" xfId="0" applyNumberFormat="1" applyFont="1"/>
    <xf numFmtId="164" fontId="24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64" fontId="2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24" fillId="0" borderId="0" xfId="0" applyNumberFormat="1" applyFont="1" applyAlignment="1">
      <alignment horizontal="right"/>
    </xf>
    <xf numFmtId="164" fontId="25" fillId="0" borderId="0" xfId="0" applyNumberFormat="1" applyFont="1"/>
    <xf numFmtId="0" fontId="5" fillId="0" borderId="0" xfId="0" applyFont="1" applyAlignment="1">
      <alignment horizontal="left"/>
    </xf>
    <xf numFmtId="166" fontId="4" fillId="0" borderId="0" xfId="0" applyNumberFormat="1" applyFont="1"/>
    <xf numFmtId="0" fontId="6" fillId="0" borderId="0" xfId="0" applyFont="1" applyAlignment="1">
      <alignment horizontal="left"/>
    </xf>
    <xf numFmtId="0" fontId="25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24" fillId="2" borderId="0" xfId="0" applyNumberFormat="1" applyFont="1" applyFill="1"/>
    <xf numFmtId="0" fontId="4" fillId="2" borderId="0" xfId="0" applyFont="1" applyFill="1"/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right"/>
    </xf>
    <xf numFmtId="164" fontId="24" fillId="2" borderId="0" xfId="0" applyNumberFormat="1" applyFont="1" applyFill="1" applyAlignment="1">
      <alignment horizontal="right"/>
    </xf>
    <xf numFmtId="0" fontId="28" fillId="0" borderId="0" xfId="0" applyFont="1"/>
    <xf numFmtId="167" fontId="4" fillId="0" borderId="0" xfId="0" applyNumberFormat="1" applyFont="1" applyAlignment="1">
      <alignment horizontal="left"/>
    </xf>
    <xf numFmtId="0" fontId="25" fillId="2" borderId="0" xfId="0" applyFont="1" applyFill="1"/>
    <xf numFmtId="164" fontId="6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0C6B2-AEE3-42B3-A550-489530CD82DD}">
  <dimension ref="A1:Q112"/>
  <sheetViews>
    <sheetView tabSelected="1" topLeftCell="A4" zoomScale="80" zoomScaleNormal="80" workbookViewId="0">
      <selection activeCell="J109" sqref="J109"/>
    </sheetView>
  </sheetViews>
  <sheetFormatPr defaultRowHeight="15" x14ac:dyDescent="0.25"/>
  <cols>
    <col min="1" max="1" width="50.85546875" customWidth="1"/>
    <col min="2" max="2" width="0.140625" hidden="1" customWidth="1"/>
    <col min="3" max="3" width="10.5703125" hidden="1" customWidth="1"/>
    <col min="4" max="4" width="20.7109375" customWidth="1"/>
    <col min="5" max="5" width="0.140625" hidden="1" customWidth="1"/>
    <col min="6" max="6" width="25.140625" customWidth="1"/>
    <col min="7" max="7" width="25.85546875" customWidth="1"/>
    <col min="8" max="8" width="26.140625" customWidth="1"/>
    <col min="9" max="9" width="23.42578125" customWidth="1"/>
    <col min="10" max="10" width="22.42578125" customWidth="1"/>
    <col min="11" max="11" width="15.85546875" customWidth="1"/>
    <col min="12" max="12" width="13.7109375" customWidth="1"/>
    <col min="13" max="13" width="10" customWidth="1"/>
    <col min="14" max="14" width="10.85546875" customWidth="1"/>
    <col min="15" max="15" width="11" customWidth="1"/>
    <col min="17" max="17" width="12.85546875" customWidth="1"/>
  </cols>
  <sheetData>
    <row r="1" spans="1:16" ht="27.75" customHeight="1" x14ac:dyDescent="0.4">
      <c r="A1" s="53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spans="1:16" ht="23.25" x14ac:dyDescent="0.35">
      <c r="A2" s="2" t="s">
        <v>198</v>
      </c>
      <c r="B2" s="3"/>
      <c r="C2" s="3"/>
      <c r="D2" s="3"/>
      <c r="E2" s="1"/>
      <c r="F2" s="1"/>
      <c r="G2" s="1"/>
      <c r="H2" s="1"/>
      <c r="I2" s="1"/>
      <c r="J2" s="1"/>
    </row>
    <row r="3" spans="1:16" ht="23.25" x14ac:dyDescent="0.35">
      <c r="A3" s="2" t="s">
        <v>193</v>
      </c>
      <c r="B3" s="3"/>
      <c r="C3" s="3"/>
      <c r="D3" s="3"/>
      <c r="E3" s="1"/>
      <c r="F3" s="1"/>
      <c r="G3" s="1"/>
      <c r="H3" s="1"/>
      <c r="I3" s="1"/>
      <c r="J3" s="1"/>
    </row>
    <row r="4" spans="1:16" ht="21" x14ac:dyDescent="0.35">
      <c r="A4" s="54">
        <v>45013</v>
      </c>
      <c r="B4" s="4"/>
      <c r="C4" s="4"/>
      <c r="D4" s="4"/>
      <c r="J4" s="1"/>
    </row>
    <row r="5" spans="1:16" hidden="1" x14ac:dyDescent="0.25"/>
    <row r="6" spans="1:16" ht="18.75" x14ac:dyDescent="0.3">
      <c r="A6" s="86">
        <v>45014</v>
      </c>
      <c r="N6" s="40"/>
    </row>
    <row r="7" spans="1:16" ht="59.25" customHeight="1" x14ac:dyDescent="0.35">
      <c r="A7" s="74" t="s">
        <v>189</v>
      </c>
      <c r="B7" s="75" t="s">
        <v>2</v>
      </c>
      <c r="C7" s="76"/>
      <c r="D7" s="76" t="s">
        <v>194</v>
      </c>
      <c r="E7" s="74"/>
      <c r="F7" s="76" t="s">
        <v>199</v>
      </c>
      <c r="G7" s="76" t="s">
        <v>200</v>
      </c>
      <c r="H7" s="76" t="s">
        <v>201</v>
      </c>
      <c r="I7" s="76" t="s">
        <v>202</v>
      </c>
      <c r="J7" s="76" t="s">
        <v>203</v>
      </c>
      <c r="K7" s="4"/>
      <c r="L7" s="55"/>
      <c r="M7" s="41"/>
      <c r="N7" s="41"/>
      <c r="O7" s="41"/>
      <c r="P7" s="41"/>
    </row>
    <row r="8" spans="1:16" hidden="1" x14ac:dyDescent="0.25">
      <c r="A8" s="9"/>
      <c r="B8" s="8"/>
      <c r="C8" s="8"/>
      <c r="D8" s="10"/>
      <c r="J8" s="11"/>
    </row>
    <row r="9" spans="1:16" ht="18.75" x14ac:dyDescent="0.3">
      <c r="A9" s="18" t="s">
        <v>195</v>
      </c>
      <c r="B9" s="56"/>
      <c r="C9" s="57"/>
      <c r="D9" s="80">
        <v>2394668</v>
      </c>
      <c r="E9" s="81"/>
      <c r="F9" s="80">
        <v>92320</v>
      </c>
      <c r="G9" s="82">
        <v>32281</v>
      </c>
      <c r="H9" s="59"/>
      <c r="I9" s="82">
        <v>25011</v>
      </c>
      <c r="J9" s="80">
        <v>107000</v>
      </c>
      <c r="K9" s="37"/>
      <c r="L9" s="37"/>
      <c r="M9" s="37"/>
      <c r="N9" s="37"/>
      <c r="O9" s="37"/>
      <c r="P9" s="50"/>
    </row>
    <row r="10" spans="1:16" ht="18.75" x14ac:dyDescent="0.3">
      <c r="A10" s="85" t="s">
        <v>213</v>
      </c>
      <c r="B10" s="56"/>
      <c r="C10" s="57"/>
      <c r="D10" s="58"/>
      <c r="E10" s="3"/>
      <c r="F10" s="59"/>
      <c r="G10" s="59"/>
      <c r="H10" s="59"/>
      <c r="I10" s="59"/>
      <c r="J10" s="58"/>
      <c r="K10" s="37"/>
      <c r="L10" s="37"/>
      <c r="M10" s="37"/>
      <c r="N10" s="37"/>
      <c r="O10" s="51"/>
      <c r="P10" s="50"/>
    </row>
    <row r="11" spans="1:16" ht="18.75" x14ac:dyDescent="0.3">
      <c r="A11" s="18" t="s">
        <v>204</v>
      </c>
      <c r="B11" s="56"/>
      <c r="C11" s="57"/>
      <c r="D11" s="80">
        <v>80000</v>
      </c>
      <c r="E11" s="81"/>
      <c r="F11" s="83">
        <v>7200</v>
      </c>
      <c r="G11" s="84">
        <v>3800</v>
      </c>
      <c r="H11" s="82">
        <v>14318</v>
      </c>
      <c r="I11" s="82">
        <v>13900</v>
      </c>
      <c r="J11" s="68"/>
      <c r="K11" s="36"/>
      <c r="L11" s="36"/>
      <c r="M11" s="37"/>
      <c r="N11" s="37"/>
      <c r="O11" s="51"/>
      <c r="P11" s="50"/>
    </row>
    <row r="12" spans="1:16" ht="18.75" hidden="1" x14ac:dyDescent="0.3">
      <c r="A12" s="4"/>
      <c r="B12" s="56"/>
      <c r="C12" s="57"/>
      <c r="D12" s="58"/>
      <c r="E12" s="3"/>
      <c r="F12" s="61"/>
      <c r="G12" s="59"/>
      <c r="H12" s="59"/>
      <c r="I12" s="59"/>
      <c r="J12" s="68"/>
      <c r="K12" s="36"/>
      <c r="L12" s="36"/>
      <c r="M12" s="37"/>
      <c r="N12" s="37"/>
      <c r="O12" s="51"/>
      <c r="P12" s="50"/>
    </row>
    <row r="13" spans="1:16" ht="18.75" x14ac:dyDescent="0.3">
      <c r="A13" s="4"/>
      <c r="B13" s="56"/>
      <c r="C13" s="57"/>
      <c r="D13" s="58"/>
      <c r="E13" s="3"/>
      <c r="F13" s="61"/>
      <c r="G13" s="59"/>
      <c r="H13" s="59"/>
      <c r="I13" s="59"/>
      <c r="J13" s="68"/>
      <c r="K13" s="36"/>
      <c r="L13" s="37"/>
      <c r="M13" s="37"/>
      <c r="N13" s="37"/>
      <c r="O13" s="51"/>
      <c r="P13" s="50"/>
    </row>
    <row r="14" spans="1:16" ht="18.75" x14ac:dyDescent="0.3">
      <c r="A14" s="18" t="s">
        <v>205</v>
      </c>
      <c r="B14" s="56"/>
      <c r="C14" s="57"/>
      <c r="D14" s="80">
        <v>165000</v>
      </c>
      <c r="E14" s="3"/>
      <c r="F14" s="61"/>
      <c r="G14" s="59"/>
      <c r="H14" s="59"/>
      <c r="I14" s="59"/>
      <c r="J14" s="68"/>
      <c r="K14" s="36"/>
      <c r="L14" s="37"/>
      <c r="M14" s="37"/>
      <c r="N14" s="37"/>
      <c r="O14" s="51"/>
      <c r="P14" s="50"/>
    </row>
    <row r="15" spans="1:16" ht="18.75" x14ac:dyDescent="0.3">
      <c r="A15" s="4"/>
      <c r="B15" s="56"/>
      <c r="C15" s="57"/>
      <c r="D15" s="58"/>
      <c r="E15" s="3"/>
      <c r="F15" s="59"/>
      <c r="G15" s="59"/>
      <c r="H15" s="59"/>
      <c r="I15" s="59"/>
      <c r="J15" s="68"/>
      <c r="K15" s="36"/>
      <c r="L15" s="37"/>
      <c r="M15" s="37"/>
      <c r="N15" s="37"/>
      <c r="O15" s="51"/>
      <c r="P15" s="52"/>
    </row>
    <row r="16" spans="1:16" ht="18.75" x14ac:dyDescent="0.3">
      <c r="A16" s="18" t="s">
        <v>196</v>
      </c>
      <c r="B16" s="56"/>
      <c r="C16" s="57"/>
      <c r="D16" s="80">
        <v>285000</v>
      </c>
      <c r="E16" s="3"/>
      <c r="F16" s="59"/>
      <c r="G16" s="83">
        <v>25000</v>
      </c>
      <c r="H16" s="59"/>
      <c r="I16" s="59"/>
      <c r="J16" s="68"/>
      <c r="K16" s="36"/>
      <c r="L16" s="36"/>
      <c r="M16" s="37"/>
      <c r="N16" s="37"/>
      <c r="O16" s="51"/>
      <c r="P16" s="50"/>
    </row>
    <row r="17" spans="1:16" ht="18.75" x14ac:dyDescent="0.3">
      <c r="A17" s="4"/>
      <c r="B17" s="56"/>
      <c r="C17" s="57"/>
      <c r="D17" s="58"/>
      <c r="E17" s="3"/>
      <c r="F17" s="59"/>
      <c r="G17" s="59"/>
      <c r="H17" s="59"/>
      <c r="I17" s="59"/>
      <c r="J17" s="68"/>
      <c r="K17" s="37"/>
      <c r="L17" s="37"/>
      <c r="M17" s="37"/>
      <c r="N17" s="37"/>
      <c r="O17" s="51"/>
      <c r="P17" s="50"/>
    </row>
    <row r="18" spans="1:16" ht="0.75" hidden="1" customHeight="1" x14ac:dyDescent="0.3">
      <c r="A18" s="4"/>
      <c r="B18" s="56"/>
      <c r="C18" s="57"/>
      <c r="D18" s="58"/>
      <c r="E18" s="3"/>
      <c r="F18" s="59"/>
      <c r="G18" s="59"/>
      <c r="H18" s="59"/>
      <c r="I18" s="59"/>
      <c r="J18" s="68"/>
      <c r="K18" s="37"/>
      <c r="L18" s="37"/>
      <c r="M18" s="37"/>
      <c r="N18" s="37"/>
      <c r="O18" s="51"/>
      <c r="P18" s="50"/>
    </row>
    <row r="19" spans="1:16" ht="15.75" customHeight="1" x14ac:dyDescent="0.3">
      <c r="A19" s="18" t="s">
        <v>192</v>
      </c>
      <c r="B19" s="56"/>
      <c r="C19" s="57"/>
      <c r="D19" s="80">
        <v>984000</v>
      </c>
      <c r="E19" s="3"/>
      <c r="F19" s="82">
        <v>22000</v>
      </c>
      <c r="G19" s="82">
        <v>35000</v>
      </c>
      <c r="H19" s="59"/>
      <c r="I19" s="59"/>
      <c r="J19" s="68"/>
      <c r="K19" s="37"/>
      <c r="L19" s="37"/>
      <c r="M19" s="37"/>
      <c r="N19" s="37"/>
      <c r="O19" s="37"/>
      <c r="P19" s="50"/>
    </row>
    <row r="20" spans="1:16" ht="18.75" x14ac:dyDescent="0.3">
      <c r="A20" s="4"/>
      <c r="B20" s="56"/>
      <c r="C20" s="57"/>
      <c r="D20" s="3"/>
      <c r="E20" s="3"/>
      <c r="F20" s="59"/>
      <c r="G20" s="59"/>
      <c r="H20" s="59"/>
      <c r="I20" s="59"/>
      <c r="J20" s="68"/>
      <c r="K20" s="37"/>
      <c r="L20" s="37"/>
      <c r="M20" s="37"/>
      <c r="N20" s="37"/>
      <c r="O20" s="51"/>
      <c r="P20" s="51"/>
    </row>
    <row r="21" spans="1:16" ht="18.75" x14ac:dyDescent="0.3">
      <c r="A21" s="18" t="s">
        <v>191</v>
      </c>
      <c r="B21" s="56"/>
      <c r="C21" s="57"/>
      <c r="D21" s="82">
        <v>330000</v>
      </c>
      <c r="E21" s="3"/>
      <c r="F21" s="82">
        <v>12000</v>
      </c>
      <c r="G21" s="82">
        <v>10000</v>
      </c>
      <c r="H21" s="59"/>
      <c r="I21" s="59"/>
      <c r="J21" s="84">
        <v>7500</v>
      </c>
      <c r="K21" s="37"/>
      <c r="L21" s="37"/>
      <c r="M21" s="37"/>
      <c r="N21" s="37"/>
      <c r="O21" s="51"/>
      <c r="P21" s="51"/>
    </row>
    <row r="22" spans="1:16" ht="15" customHeight="1" x14ac:dyDescent="0.3">
      <c r="A22" s="4"/>
      <c r="B22" s="56"/>
      <c r="C22" s="57"/>
      <c r="D22" s="59"/>
      <c r="E22" s="3"/>
      <c r="F22" s="59"/>
      <c r="G22" s="59"/>
      <c r="H22" s="59"/>
      <c r="I22" s="59"/>
      <c r="J22" s="68"/>
      <c r="K22" s="37"/>
      <c r="L22" s="37"/>
      <c r="M22" s="37"/>
      <c r="N22" s="37"/>
      <c r="O22" s="51"/>
      <c r="P22" s="51"/>
    </row>
    <row r="23" spans="1:16" ht="18.75" hidden="1" x14ac:dyDescent="0.3">
      <c r="A23" s="4"/>
      <c r="B23" s="56"/>
      <c r="C23" s="62"/>
      <c r="D23" s="61"/>
      <c r="E23" s="3"/>
      <c r="F23" s="59"/>
      <c r="G23" s="59"/>
      <c r="H23" s="59"/>
      <c r="I23" s="59"/>
      <c r="J23" s="59"/>
      <c r="K23" s="16"/>
      <c r="L23" s="16"/>
      <c r="M23" s="16"/>
      <c r="N23" s="16"/>
    </row>
    <row r="24" spans="1:16" ht="18.75" hidden="1" x14ac:dyDescent="0.3">
      <c r="A24" s="3"/>
      <c r="B24" s="56"/>
      <c r="C24" s="62"/>
      <c r="D24" s="61"/>
      <c r="E24" s="3"/>
      <c r="F24" s="59"/>
      <c r="G24" s="59"/>
      <c r="H24" s="59"/>
      <c r="I24" s="59"/>
      <c r="J24" s="59"/>
      <c r="K24" s="16"/>
      <c r="L24" s="16"/>
      <c r="M24" s="16"/>
      <c r="N24" s="16"/>
    </row>
    <row r="25" spans="1:16" ht="18.75" hidden="1" x14ac:dyDescent="0.3">
      <c r="A25" s="4"/>
      <c r="B25" s="56"/>
      <c r="C25" s="62"/>
      <c r="D25" s="61"/>
      <c r="E25" s="3"/>
      <c r="F25" s="59"/>
      <c r="G25" s="59"/>
      <c r="H25" s="59"/>
      <c r="I25" s="59"/>
      <c r="J25" s="59"/>
      <c r="K25" s="16"/>
      <c r="L25" s="16"/>
      <c r="M25" s="16"/>
      <c r="N25" s="16"/>
    </row>
    <row r="26" spans="1:16" ht="18.75" hidden="1" x14ac:dyDescent="0.3">
      <c r="A26" s="56"/>
      <c r="B26" s="56"/>
      <c r="C26" s="62"/>
      <c r="D26" s="61"/>
      <c r="E26" s="3"/>
      <c r="F26" s="59"/>
      <c r="G26" s="59"/>
      <c r="H26" s="59"/>
      <c r="I26" s="59"/>
      <c r="J26" s="59"/>
      <c r="K26" s="16"/>
      <c r="L26" s="16"/>
      <c r="M26" s="16"/>
      <c r="N26" s="16"/>
    </row>
    <row r="27" spans="1:16" ht="18.75" hidden="1" x14ac:dyDescent="0.3">
      <c r="A27" s="56"/>
      <c r="B27" s="56"/>
      <c r="C27" s="62"/>
      <c r="D27" s="61"/>
      <c r="E27" s="3"/>
      <c r="F27" s="59"/>
      <c r="G27" s="59"/>
      <c r="H27" s="59"/>
      <c r="I27" s="59"/>
      <c r="J27" s="59"/>
      <c r="K27" s="16"/>
      <c r="L27" s="16"/>
      <c r="M27" s="16"/>
      <c r="N27" s="16"/>
    </row>
    <row r="28" spans="1:16" ht="18.75" hidden="1" x14ac:dyDescent="0.3">
      <c r="A28" s="56"/>
      <c r="B28" s="56"/>
      <c r="C28" s="62"/>
      <c r="D28" s="61"/>
      <c r="E28" s="3"/>
      <c r="F28" s="59"/>
      <c r="G28" s="59"/>
      <c r="H28" s="59"/>
      <c r="I28" s="59"/>
      <c r="J28" s="59"/>
      <c r="K28" s="16"/>
      <c r="L28" s="16"/>
      <c r="M28" s="16"/>
      <c r="N28" s="16"/>
    </row>
    <row r="29" spans="1:16" ht="12.75" hidden="1" customHeight="1" x14ac:dyDescent="0.3">
      <c r="A29" s="63"/>
      <c r="B29" s="56"/>
      <c r="C29" s="62"/>
      <c r="D29" s="61"/>
      <c r="E29" s="3"/>
      <c r="F29" s="59"/>
      <c r="G29" s="59"/>
      <c r="H29" s="59"/>
      <c r="I29" s="59"/>
      <c r="J29" s="79"/>
      <c r="K29" s="16"/>
      <c r="L29" s="16"/>
      <c r="M29" s="16"/>
      <c r="N29" s="16"/>
    </row>
    <row r="30" spans="1:16" ht="14.25" hidden="1" customHeight="1" x14ac:dyDescent="0.3">
      <c r="A30" s="56"/>
      <c r="B30" s="56"/>
      <c r="C30" s="62"/>
      <c r="D30" s="61"/>
      <c r="E30" s="3"/>
      <c r="F30" s="59"/>
      <c r="G30" s="59"/>
      <c r="H30" s="59"/>
      <c r="I30" s="59"/>
      <c r="J30" s="79"/>
      <c r="K30" s="16"/>
      <c r="L30" s="16"/>
      <c r="M30" s="16"/>
      <c r="N30" s="16"/>
    </row>
    <row r="31" spans="1:16" ht="18.75" hidden="1" x14ac:dyDescent="0.3">
      <c r="A31" s="56"/>
      <c r="B31" s="56"/>
      <c r="C31" s="62"/>
      <c r="D31" s="61"/>
      <c r="E31" s="3"/>
      <c r="F31" s="59"/>
      <c r="G31" s="59"/>
      <c r="H31" s="59"/>
      <c r="I31" s="59"/>
      <c r="J31" s="79"/>
      <c r="K31" s="16"/>
      <c r="L31" s="16"/>
      <c r="M31" s="16"/>
      <c r="N31" s="16"/>
    </row>
    <row r="32" spans="1:16" ht="18.75" hidden="1" x14ac:dyDescent="0.3">
      <c r="A32" s="56"/>
      <c r="B32" s="56"/>
      <c r="C32" s="62"/>
      <c r="D32" s="61"/>
      <c r="E32" s="3"/>
      <c r="F32" s="59"/>
      <c r="G32" s="59"/>
      <c r="H32" s="59"/>
      <c r="I32" s="59"/>
      <c r="J32" s="79"/>
      <c r="K32" s="16"/>
      <c r="L32" s="16"/>
      <c r="M32" s="16"/>
      <c r="N32" s="16"/>
    </row>
    <row r="33" spans="1:14" ht="18.75" hidden="1" x14ac:dyDescent="0.3">
      <c r="A33" s="56"/>
      <c r="B33" s="56"/>
      <c r="C33" s="62"/>
      <c r="D33" s="61"/>
      <c r="E33" s="3"/>
      <c r="F33" s="59"/>
      <c r="G33" s="59"/>
      <c r="H33" s="59"/>
      <c r="I33" s="59"/>
      <c r="J33" s="79"/>
      <c r="K33" s="16"/>
      <c r="L33" s="16"/>
      <c r="M33" s="16"/>
      <c r="N33" s="16"/>
    </row>
    <row r="34" spans="1:14" ht="18.75" hidden="1" x14ac:dyDescent="0.3">
      <c r="A34" s="56"/>
      <c r="B34" s="56"/>
      <c r="C34" s="62"/>
      <c r="D34" s="61"/>
      <c r="E34" s="3"/>
      <c r="F34" s="59"/>
      <c r="G34" s="59"/>
      <c r="H34" s="59"/>
      <c r="I34" s="59"/>
      <c r="J34" s="79"/>
      <c r="K34" s="16"/>
      <c r="L34" s="16"/>
      <c r="M34" s="16"/>
      <c r="N34" s="16"/>
    </row>
    <row r="35" spans="1:14" ht="0.75" hidden="1" customHeight="1" x14ac:dyDescent="0.3">
      <c r="A35" s="56"/>
      <c r="B35" s="56"/>
      <c r="C35" s="62"/>
      <c r="D35" s="61"/>
      <c r="E35" s="3"/>
      <c r="F35" s="59"/>
      <c r="G35" s="59"/>
      <c r="H35" s="59"/>
      <c r="I35" s="59"/>
      <c r="J35" s="79"/>
      <c r="K35" s="16"/>
      <c r="L35" s="16"/>
      <c r="M35" s="16"/>
      <c r="N35" s="16"/>
    </row>
    <row r="36" spans="1:14" ht="18.75" hidden="1" x14ac:dyDescent="0.3">
      <c r="A36" s="56"/>
      <c r="B36" s="56"/>
      <c r="C36" s="62"/>
      <c r="D36" s="61"/>
      <c r="E36" s="3"/>
      <c r="F36" s="59"/>
      <c r="G36" s="59"/>
      <c r="H36" s="59"/>
      <c r="I36" s="59"/>
      <c r="J36" s="79"/>
      <c r="K36" s="16"/>
      <c r="L36" s="16"/>
      <c r="M36" s="16"/>
      <c r="N36" s="16"/>
    </row>
    <row r="37" spans="1:14" ht="18.75" hidden="1" x14ac:dyDescent="0.3">
      <c r="A37" s="63"/>
      <c r="B37" s="56"/>
      <c r="C37" s="62"/>
      <c r="D37" s="61"/>
      <c r="E37" s="3"/>
      <c r="F37" s="59"/>
      <c r="G37" s="59"/>
      <c r="H37" s="59"/>
      <c r="I37" s="59"/>
      <c r="J37" s="79"/>
      <c r="K37" s="16"/>
      <c r="L37" s="16"/>
      <c r="M37" s="16"/>
      <c r="N37" s="16"/>
    </row>
    <row r="38" spans="1:14" ht="18.75" hidden="1" x14ac:dyDescent="0.3">
      <c r="A38" s="56"/>
      <c r="B38" s="56"/>
      <c r="C38" s="62"/>
      <c r="D38" s="61"/>
      <c r="E38" s="3"/>
      <c r="F38" s="59"/>
      <c r="G38" s="59"/>
      <c r="H38" s="59"/>
      <c r="I38" s="59"/>
      <c r="J38" s="79"/>
      <c r="K38" s="16"/>
      <c r="L38" s="16"/>
      <c r="M38" s="16"/>
      <c r="N38" s="16"/>
    </row>
    <row r="39" spans="1:14" ht="18.75" hidden="1" x14ac:dyDescent="0.3">
      <c r="A39" s="64"/>
      <c r="B39" s="56"/>
      <c r="C39" s="62"/>
      <c r="D39" s="61"/>
      <c r="E39" s="3"/>
      <c r="F39" s="59"/>
      <c r="G39" s="59"/>
      <c r="H39" s="59"/>
      <c r="I39" s="59"/>
      <c r="J39" s="79"/>
      <c r="K39" s="16"/>
      <c r="L39" s="16"/>
      <c r="M39" s="16"/>
      <c r="N39" s="16"/>
    </row>
    <row r="40" spans="1:14" ht="18.75" hidden="1" x14ac:dyDescent="0.3">
      <c r="A40" s="56"/>
      <c r="B40" s="56"/>
      <c r="C40" s="62"/>
      <c r="D40" s="61"/>
      <c r="E40" s="3"/>
      <c r="F40" s="59"/>
      <c r="G40" s="59"/>
      <c r="H40" s="59"/>
      <c r="I40" s="59"/>
      <c r="J40" s="79"/>
      <c r="K40" s="16"/>
      <c r="L40" s="16"/>
      <c r="M40" s="16"/>
      <c r="N40" s="16"/>
    </row>
    <row r="41" spans="1:14" ht="18.75" hidden="1" x14ac:dyDescent="0.3">
      <c r="A41" s="56"/>
      <c r="B41" s="56"/>
      <c r="C41" s="62"/>
      <c r="D41" s="61"/>
      <c r="E41" s="3"/>
      <c r="F41" s="59"/>
      <c r="G41" s="59"/>
      <c r="H41" s="59"/>
      <c r="I41" s="59"/>
      <c r="J41" s="79"/>
      <c r="K41" s="16"/>
      <c r="L41" s="16"/>
      <c r="M41" s="16"/>
      <c r="N41" s="16"/>
    </row>
    <row r="42" spans="1:14" ht="18.75" hidden="1" x14ac:dyDescent="0.3">
      <c r="A42" s="64"/>
      <c r="B42" s="56"/>
      <c r="C42" s="62"/>
      <c r="D42" s="61"/>
      <c r="E42" s="3"/>
      <c r="F42" s="59"/>
      <c r="G42" s="59"/>
      <c r="H42" s="59"/>
      <c r="I42" s="59"/>
      <c r="J42" s="79"/>
      <c r="K42" s="16"/>
      <c r="L42" s="16"/>
      <c r="M42" s="16"/>
      <c r="N42" s="16"/>
    </row>
    <row r="43" spans="1:14" ht="18.75" hidden="1" x14ac:dyDescent="0.3">
      <c r="A43" s="63"/>
      <c r="B43" s="65"/>
      <c r="C43" s="66"/>
      <c r="D43" s="67"/>
      <c r="E43" s="3"/>
      <c r="F43" s="59"/>
      <c r="G43" s="59"/>
      <c r="H43" s="59"/>
      <c r="I43" s="59"/>
      <c r="J43" s="79"/>
      <c r="K43" s="16"/>
      <c r="L43" s="16"/>
      <c r="M43" s="16"/>
      <c r="N43" s="16"/>
    </row>
    <row r="44" spans="1:14" ht="18.75" hidden="1" x14ac:dyDescent="0.3">
      <c r="A44" s="56"/>
      <c r="B44" s="56"/>
      <c r="C44" s="62"/>
      <c r="D44" s="61"/>
      <c r="E44" s="3"/>
      <c r="F44" s="59"/>
      <c r="G44" s="59"/>
      <c r="H44" s="59"/>
      <c r="I44" s="59"/>
      <c r="J44" s="79"/>
      <c r="K44" s="16"/>
      <c r="L44" s="16"/>
      <c r="M44" s="16"/>
      <c r="N44" s="16"/>
    </row>
    <row r="45" spans="1:14" ht="18.75" hidden="1" x14ac:dyDescent="0.3">
      <c r="A45" s="56"/>
      <c r="B45" s="56"/>
      <c r="C45" s="62"/>
      <c r="D45" s="68"/>
      <c r="E45" s="3"/>
      <c r="F45" s="59"/>
      <c r="G45" s="59"/>
      <c r="H45" s="59"/>
      <c r="I45" s="59"/>
      <c r="J45" s="79"/>
      <c r="K45" s="16"/>
      <c r="L45" s="16"/>
      <c r="M45" s="16"/>
      <c r="N45" s="16"/>
    </row>
    <row r="46" spans="1:14" ht="18.75" hidden="1" x14ac:dyDescent="0.3">
      <c r="A46" s="56"/>
      <c r="B46" s="56"/>
      <c r="C46" s="62"/>
      <c r="D46" s="61"/>
      <c r="E46" s="3"/>
      <c r="F46" s="59"/>
      <c r="G46" s="59"/>
      <c r="H46" s="59"/>
      <c r="I46" s="59"/>
      <c r="J46" s="79"/>
      <c r="K46" s="16"/>
      <c r="L46" s="16"/>
      <c r="M46" s="16"/>
      <c r="N46" s="16"/>
    </row>
    <row r="47" spans="1:14" ht="18.75" hidden="1" x14ac:dyDescent="0.3">
      <c r="A47" s="56"/>
      <c r="B47" s="4"/>
      <c r="C47" s="69"/>
      <c r="D47" s="3"/>
      <c r="E47" s="3"/>
      <c r="F47" s="59"/>
      <c r="G47" s="59"/>
      <c r="H47" s="59"/>
      <c r="I47" s="59"/>
      <c r="J47" s="59"/>
      <c r="K47" s="16"/>
      <c r="L47" s="16"/>
      <c r="M47" s="16"/>
      <c r="N47" s="16"/>
    </row>
    <row r="48" spans="1:14" ht="18.75" hidden="1" x14ac:dyDescent="0.3">
      <c r="A48" s="56"/>
      <c r="B48" s="56"/>
      <c r="C48" s="62"/>
      <c r="D48" s="61"/>
      <c r="E48" s="3"/>
      <c r="F48" s="59"/>
      <c r="G48" s="59"/>
      <c r="H48" s="59"/>
      <c r="I48" s="59"/>
      <c r="J48" s="79"/>
      <c r="K48" s="16"/>
      <c r="L48" s="16"/>
      <c r="M48" s="16"/>
      <c r="N48" s="16"/>
    </row>
    <row r="49" spans="1:14" ht="18.75" hidden="1" x14ac:dyDescent="0.3">
      <c r="A49" s="56"/>
      <c r="B49" s="56"/>
      <c r="C49" s="62"/>
      <c r="D49" s="61"/>
      <c r="E49" s="3"/>
      <c r="F49" s="59"/>
      <c r="G49" s="59"/>
      <c r="H49" s="59"/>
      <c r="I49" s="59"/>
      <c r="J49" s="79"/>
      <c r="K49" s="16"/>
      <c r="L49" s="16"/>
      <c r="M49" s="16"/>
      <c r="N49" s="16"/>
    </row>
    <row r="50" spans="1:14" ht="18.75" hidden="1" x14ac:dyDescent="0.3">
      <c r="A50" s="56"/>
      <c r="B50" s="56"/>
      <c r="C50" s="62"/>
      <c r="D50" s="61"/>
      <c r="E50" s="3"/>
      <c r="F50" s="59"/>
      <c r="G50" s="59"/>
      <c r="H50" s="59"/>
      <c r="I50" s="59"/>
      <c r="J50" s="79"/>
      <c r="K50" s="16"/>
      <c r="L50" s="16"/>
      <c r="M50" s="16"/>
      <c r="N50" s="16"/>
    </row>
    <row r="51" spans="1:14" ht="18.75" hidden="1" x14ac:dyDescent="0.3">
      <c r="A51" s="64"/>
      <c r="B51" s="56"/>
      <c r="C51" s="62"/>
      <c r="D51" s="61"/>
      <c r="E51" s="3"/>
      <c r="F51" s="59"/>
      <c r="G51" s="59"/>
      <c r="H51" s="59"/>
      <c r="I51" s="59"/>
      <c r="J51" s="79"/>
      <c r="K51" s="16"/>
      <c r="L51" s="16"/>
      <c r="M51" s="16"/>
      <c r="N51" s="16"/>
    </row>
    <row r="52" spans="1:14" ht="18.75" hidden="1" x14ac:dyDescent="0.3">
      <c r="A52" s="63"/>
      <c r="B52" s="56"/>
      <c r="C52" s="62"/>
      <c r="D52" s="61"/>
      <c r="E52" s="3"/>
      <c r="F52" s="59"/>
      <c r="G52" s="59"/>
      <c r="H52" s="59"/>
      <c r="I52" s="59"/>
      <c r="J52" s="79"/>
      <c r="K52" s="16"/>
      <c r="L52" s="16"/>
      <c r="M52" s="16"/>
      <c r="N52" s="16"/>
    </row>
    <row r="53" spans="1:14" ht="18.75" hidden="1" x14ac:dyDescent="0.3">
      <c r="A53" s="56"/>
      <c r="B53" s="56"/>
      <c r="C53" s="62"/>
      <c r="D53" s="61"/>
      <c r="E53" s="3"/>
      <c r="F53" s="59"/>
      <c r="G53" s="59"/>
      <c r="H53" s="59"/>
      <c r="I53" s="59"/>
      <c r="J53" s="79"/>
      <c r="K53" s="16"/>
      <c r="L53" s="16"/>
      <c r="M53" s="16"/>
      <c r="N53" s="16"/>
    </row>
    <row r="54" spans="1:14" ht="18.75" hidden="1" x14ac:dyDescent="0.3">
      <c r="A54" s="56"/>
      <c r="B54" s="56"/>
      <c r="C54" s="62"/>
      <c r="D54" s="61"/>
      <c r="E54" s="3"/>
      <c r="F54" s="59"/>
      <c r="G54" s="59"/>
      <c r="H54" s="59"/>
      <c r="I54" s="59"/>
      <c r="J54" s="79"/>
      <c r="K54" s="16"/>
      <c r="L54" s="16"/>
      <c r="M54" s="16"/>
      <c r="N54" s="16"/>
    </row>
    <row r="55" spans="1:14" ht="18.75" hidden="1" x14ac:dyDescent="0.3">
      <c r="A55" s="56"/>
      <c r="B55" s="56"/>
      <c r="C55" s="62"/>
      <c r="D55" s="61"/>
      <c r="E55" s="3"/>
      <c r="F55" s="59"/>
      <c r="G55" s="59"/>
      <c r="H55" s="59"/>
      <c r="I55" s="59"/>
      <c r="J55" s="79"/>
      <c r="K55" s="16"/>
      <c r="L55" s="16"/>
      <c r="M55" s="16"/>
      <c r="N55" s="16"/>
    </row>
    <row r="56" spans="1:14" ht="18.75" hidden="1" x14ac:dyDescent="0.3">
      <c r="A56" s="56"/>
      <c r="B56" s="56"/>
      <c r="C56" s="62"/>
      <c r="D56" s="68"/>
      <c r="E56" s="3"/>
      <c r="F56" s="59"/>
      <c r="G56" s="59"/>
      <c r="H56" s="59"/>
      <c r="I56" s="59"/>
      <c r="J56" s="79"/>
      <c r="K56" s="16"/>
      <c r="L56" s="16"/>
      <c r="M56" s="16"/>
      <c r="N56" s="16"/>
    </row>
    <row r="57" spans="1:14" ht="18.75" hidden="1" x14ac:dyDescent="0.3">
      <c r="A57" s="56"/>
      <c r="B57" s="56"/>
      <c r="C57" s="62"/>
      <c r="D57" s="68"/>
      <c r="E57" s="3"/>
      <c r="F57" s="59"/>
      <c r="G57" s="59"/>
      <c r="H57" s="59"/>
      <c r="I57" s="59"/>
      <c r="J57" s="79"/>
      <c r="K57" s="16"/>
      <c r="L57" s="16"/>
      <c r="M57" s="16"/>
      <c r="N57" s="16"/>
    </row>
    <row r="58" spans="1:14" ht="18.75" hidden="1" x14ac:dyDescent="0.3">
      <c r="A58" s="56"/>
      <c r="B58" s="56"/>
      <c r="C58" s="62"/>
      <c r="D58" s="61"/>
      <c r="E58" s="3"/>
      <c r="F58" s="59"/>
      <c r="G58" s="59"/>
      <c r="H58" s="59"/>
      <c r="I58" s="59"/>
      <c r="J58" s="79"/>
      <c r="K58" s="16"/>
      <c r="L58" s="16"/>
      <c r="M58" s="16"/>
      <c r="N58" s="16"/>
    </row>
    <row r="59" spans="1:14" ht="18.75" hidden="1" x14ac:dyDescent="0.3">
      <c r="A59" s="56"/>
      <c r="B59" s="56"/>
      <c r="C59" s="62"/>
      <c r="D59" s="61"/>
      <c r="E59" s="3"/>
      <c r="F59" s="59"/>
      <c r="G59" s="59"/>
      <c r="H59" s="59"/>
      <c r="I59" s="59"/>
      <c r="J59" s="79"/>
      <c r="K59" s="16"/>
      <c r="L59" s="16"/>
      <c r="M59" s="16"/>
      <c r="N59" s="16"/>
    </row>
    <row r="60" spans="1:14" ht="18.75" hidden="1" x14ac:dyDescent="0.3">
      <c r="A60" s="64"/>
      <c r="B60" s="56"/>
      <c r="C60" s="62"/>
      <c r="D60" s="61"/>
      <c r="E60" s="3"/>
      <c r="F60" s="59"/>
      <c r="G60" s="59"/>
      <c r="H60" s="59"/>
      <c r="I60" s="59"/>
      <c r="J60" s="79"/>
      <c r="K60" s="16"/>
      <c r="L60" s="16"/>
      <c r="M60" s="16"/>
      <c r="N60" s="16"/>
    </row>
    <row r="61" spans="1:14" ht="18.75" hidden="1" x14ac:dyDescent="0.3">
      <c r="A61" s="64"/>
      <c r="B61" s="56"/>
      <c r="C61" s="62"/>
      <c r="D61" s="64"/>
      <c r="E61" s="3"/>
      <c r="F61" s="59"/>
      <c r="G61" s="59"/>
      <c r="H61" s="59"/>
      <c r="I61" s="59"/>
      <c r="J61" s="77"/>
      <c r="K61" s="16"/>
    </row>
    <row r="62" spans="1:14" ht="18.75" hidden="1" x14ac:dyDescent="0.3">
      <c r="A62" s="56"/>
      <c r="B62" s="56"/>
      <c r="C62" s="62"/>
      <c r="D62" s="61"/>
      <c r="E62" s="3"/>
      <c r="F62" s="59"/>
      <c r="G62" s="59"/>
      <c r="H62" s="59"/>
      <c r="I62" s="59"/>
      <c r="J62" s="77"/>
      <c r="K62" s="16"/>
    </row>
    <row r="63" spans="1:14" ht="18.75" hidden="1" x14ac:dyDescent="0.3">
      <c r="A63" s="56"/>
      <c r="B63" s="56"/>
      <c r="C63" s="62"/>
      <c r="D63" s="58"/>
      <c r="E63" s="3"/>
      <c r="F63" s="59"/>
      <c r="G63" s="59"/>
      <c r="H63" s="59"/>
      <c r="I63" s="59"/>
      <c r="J63" s="77"/>
      <c r="K63" s="16"/>
    </row>
    <row r="64" spans="1:14" ht="18.75" hidden="1" x14ac:dyDescent="0.3">
      <c r="A64" s="56"/>
      <c r="B64" s="56"/>
      <c r="C64" s="62"/>
      <c r="D64" s="58"/>
      <c r="E64" s="3"/>
      <c r="F64" s="59"/>
      <c r="G64" s="59"/>
      <c r="H64" s="59"/>
      <c r="I64" s="59"/>
      <c r="J64" s="77"/>
      <c r="K64" s="16"/>
    </row>
    <row r="65" spans="1:14" ht="18.75" hidden="1" x14ac:dyDescent="0.3">
      <c r="A65" s="56"/>
      <c r="B65" s="56"/>
      <c r="C65" s="62"/>
      <c r="D65" s="58"/>
      <c r="E65" s="3"/>
      <c r="F65" s="59"/>
      <c r="G65" s="59"/>
      <c r="H65" s="59"/>
      <c r="I65" s="59"/>
      <c r="J65" s="77"/>
      <c r="K65" s="16"/>
    </row>
    <row r="66" spans="1:14" ht="0.75" hidden="1" customHeight="1" x14ac:dyDescent="0.3">
      <c r="A66" s="56"/>
      <c r="B66" s="4"/>
      <c r="C66" s="69"/>
      <c r="D66" s="59"/>
      <c r="E66" s="3"/>
      <c r="F66" s="59"/>
      <c r="G66" s="59"/>
      <c r="H66" s="59"/>
      <c r="I66" s="59"/>
      <c r="J66" s="3"/>
      <c r="K66" s="16"/>
    </row>
    <row r="67" spans="1:14" ht="18.75" hidden="1" x14ac:dyDescent="0.3">
      <c r="A67" s="63"/>
      <c r="B67" s="4"/>
      <c r="C67" s="69"/>
      <c r="D67" s="59"/>
      <c r="E67" s="3"/>
      <c r="F67" s="59"/>
      <c r="G67" s="59"/>
      <c r="H67" s="59"/>
      <c r="I67" s="59"/>
      <c r="J67" s="3"/>
      <c r="K67" s="16"/>
    </row>
    <row r="68" spans="1:14" ht="18.75" hidden="1" x14ac:dyDescent="0.3">
      <c r="A68" s="56"/>
      <c r="B68" s="56"/>
      <c r="C68" s="62"/>
      <c r="D68" s="59"/>
      <c r="E68" s="3"/>
      <c r="F68" s="59"/>
      <c r="G68" s="59"/>
      <c r="H68" s="59"/>
      <c r="I68" s="59"/>
      <c r="J68" s="77"/>
      <c r="K68" s="16"/>
    </row>
    <row r="69" spans="1:14" ht="18.75" hidden="1" x14ac:dyDescent="0.3">
      <c r="A69" s="56"/>
      <c r="B69" s="56"/>
      <c r="C69" s="69"/>
      <c r="D69" s="59"/>
      <c r="E69" s="3"/>
      <c r="F69" s="59"/>
      <c r="G69" s="59"/>
      <c r="H69" s="59"/>
      <c r="I69" s="59"/>
      <c r="J69" s="3"/>
      <c r="K69" s="16"/>
    </row>
    <row r="70" spans="1:14" ht="18.75" hidden="1" x14ac:dyDescent="0.3">
      <c r="A70" s="56"/>
      <c r="B70" s="56"/>
      <c r="C70" s="69"/>
      <c r="D70" s="59"/>
      <c r="E70" s="3"/>
      <c r="F70" s="59"/>
      <c r="G70" s="59"/>
      <c r="H70" s="59"/>
      <c r="I70" s="59"/>
      <c r="J70" s="3"/>
      <c r="K70" s="16"/>
    </row>
    <row r="71" spans="1:14" ht="18.75" hidden="1" x14ac:dyDescent="0.3">
      <c r="A71" s="56"/>
      <c r="B71" s="56"/>
      <c r="C71" s="69"/>
      <c r="D71" s="59"/>
      <c r="E71" s="3"/>
      <c r="F71" s="59"/>
      <c r="G71" s="59"/>
      <c r="H71" s="59"/>
      <c r="I71" s="59"/>
      <c r="J71" s="3"/>
      <c r="K71" s="16"/>
    </row>
    <row r="72" spans="1:14" ht="18.75" hidden="1" x14ac:dyDescent="0.3">
      <c r="A72" s="56"/>
      <c r="B72" s="56"/>
      <c r="C72" s="69"/>
      <c r="D72" s="59"/>
      <c r="E72" s="3"/>
      <c r="F72" s="59"/>
      <c r="G72" s="59"/>
      <c r="H72" s="59"/>
      <c r="I72" s="59"/>
      <c r="J72" s="3"/>
      <c r="K72" s="16"/>
    </row>
    <row r="73" spans="1:14" ht="18.75" hidden="1" x14ac:dyDescent="0.3">
      <c r="A73" s="56"/>
      <c r="B73" s="56"/>
      <c r="C73" s="69"/>
      <c r="D73" s="59"/>
      <c r="E73" s="3"/>
      <c r="F73" s="59"/>
      <c r="G73" s="59"/>
      <c r="H73" s="59"/>
      <c r="I73" s="59"/>
      <c r="J73" s="3"/>
      <c r="K73" s="16"/>
    </row>
    <row r="74" spans="1:14" ht="18.75" hidden="1" x14ac:dyDescent="0.3">
      <c r="A74" s="56"/>
      <c r="B74" s="56"/>
      <c r="C74" s="69"/>
      <c r="D74" s="59"/>
      <c r="E74" s="3"/>
      <c r="F74" s="59"/>
      <c r="G74" s="59"/>
      <c r="H74" s="59"/>
      <c r="I74" s="59"/>
      <c r="J74" s="3"/>
      <c r="K74" s="16"/>
    </row>
    <row r="75" spans="1:14" ht="18.75" hidden="1" x14ac:dyDescent="0.3">
      <c r="A75" s="56"/>
      <c r="B75" s="56"/>
      <c r="C75" s="69"/>
      <c r="D75" s="59"/>
      <c r="E75" s="3"/>
      <c r="F75" s="59"/>
      <c r="G75" s="59"/>
      <c r="H75" s="59"/>
      <c r="I75" s="59"/>
      <c r="J75" s="3"/>
      <c r="K75" s="16"/>
    </row>
    <row r="76" spans="1:14" ht="18.75" hidden="1" x14ac:dyDescent="0.3">
      <c r="A76" s="56"/>
      <c r="B76" s="56"/>
      <c r="C76" s="69"/>
      <c r="D76" s="71"/>
      <c r="E76" s="71"/>
      <c r="F76" s="59"/>
      <c r="G76" s="59"/>
      <c r="H76" s="59"/>
      <c r="I76" s="59"/>
      <c r="J76" s="71"/>
      <c r="K76" s="42"/>
      <c r="L76" s="16"/>
      <c r="M76" s="37"/>
      <c r="N76" s="42"/>
    </row>
    <row r="77" spans="1:14" ht="18.75" hidden="1" x14ac:dyDescent="0.3">
      <c r="A77" s="56"/>
      <c r="B77" s="56"/>
      <c r="C77" s="69"/>
      <c r="D77" s="71"/>
      <c r="E77" s="71"/>
      <c r="F77" s="59"/>
      <c r="G77" s="59"/>
      <c r="H77" s="59"/>
      <c r="I77" s="59"/>
      <c r="J77" s="71"/>
      <c r="K77" s="42"/>
      <c r="L77" s="42"/>
      <c r="M77" s="42"/>
      <c r="N77" s="42"/>
    </row>
    <row r="78" spans="1:14" ht="18.75" hidden="1" x14ac:dyDescent="0.3">
      <c r="A78" s="56"/>
      <c r="B78" s="56"/>
      <c r="C78" s="69"/>
      <c r="D78" s="71"/>
      <c r="E78" s="71"/>
      <c r="F78" s="59"/>
      <c r="G78" s="59"/>
      <c r="H78" s="59"/>
      <c r="I78" s="59"/>
      <c r="J78" s="71"/>
      <c r="K78" s="42"/>
      <c r="L78" s="42"/>
      <c r="M78" s="42"/>
      <c r="N78" s="42"/>
    </row>
    <row r="79" spans="1:14" ht="18.75" hidden="1" x14ac:dyDescent="0.3">
      <c r="A79" s="56"/>
      <c r="B79" s="56"/>
      <c r="C79" s="69"/>
      <c r="D79" s="71"/>
      <c r="E79" s="71"/>
      <c r="F79" s="59"/>
      <c r="G79" s="59"/>
      <c r="H79" s="59"/>
      <c r="I79" s="59"/>
      <c r="J79" s="71"/>
      <c r="K79" s="42"/>
      <c r="L79" s="42"/>
      <c r="M79" s="42"/>
      <c r="N79" s="42"/>
    </row>
    <row r="80" spans="1:14" ht="18.75" hidden="1" x14ac:dyDescent="0.3">
      <c r="A80" s="56"/>
      <c r="B80" s="56"/>
      <c r="C80" s="69"/>
      <c r="D80" s="59"/>
      <c r="E80" s="59"/>
      <c r="F80" s="59"/>
      <c r="G80" s="59"/>
      <c r="H80" s="59"/>
      <c r="I80" s="59"/>
      <c r="J80" s="59"/>
      <c r="K80" s="16"/>
      <c r="L80" s="16"/>
      <c r="M80" s="16"/>
      <c r="N80" s="16"/>
    </row>
    <row r="81" spans="1:14" ht="18.75" hidden="1" x14ac:dyDescent="0.3">
      <c r="A81" s="56"/>
      <c r="B81" s="56"/>
      <c r="C81" s="69"/>
      <c r="D81" s="59"/>
      <c r="E81" s="59"/>
      <c r="F81" s="59"/>
      <c r="G81" s="59"/>
      <c r="H81" s="59"/>
      <c r="I81" s="59"/>
      <c r="J81" s="59"/>
      <c r="K81" s="16"/>
      <c r="L81" s="16"/>
      <c r="M81" s="16"/>
      <c r="N81" s="16"/>
    </row>
    <row r="82" spans="1:14" ht="18.75" hidden="1" x14ac:dyDescent="0.3">
      <c r="A82" s="56"/>
      <c r="B82" s="56"/>
      <c r="C82" s="69"/>
      <c r="D82" s="59"/>
      <c r="E82" s="59"/>
      <c r="F82" s="59"/>
      <c r="G82" s="59"/>
      <c r="H82" s="59"/>
      <c r="I82" s="59"/>
      <c r="J82" s="59"/>
      <c r="K82" s="16"/>
      <c r="L82" s="16"/>
      <c r="M82" s="16"/>
      <c r="N82" s="16"/>
    </row>
    <row r="83" spans="1:14" ht="18.75" hidden="1" x14ac:dyDescent="0.3">
      <c r="A83" s="56"/>
      <c r="B83" s="56"/>
      <c r="C83" s="69"/>
      <c r="D83" s="59"/>
      <c r="E83" s="59"/>
      <c r="F83" s="59"/>
      <c r="G83" s="59"/>
      <c r="H83" s="59"/>
      <c r="I83" s="59"/>
      <c r="J83" s="59"/>
      <c r="K83" s="16"/>
      <c r="L83" s="16"/>
      <c r="M83" s="16"/>
      <c r="N83" s="16"/>
    </row>
    <row r="84" spans="1:14" ht="18.75" hidden="1" x14ac:dyDescent="0.3">
      <c r="A84" s="56"/>
      <c r="B84" s="56"/>
      <c r="C84" s="69"/>
      <c r="D84" s="59"/>
      <c r="E84" s="59"/>
      <c r="F84" s="59"/>
      <c r="G84" s="59"/>
      <c r="H84" s="59"/>
      <c r="I84" s="59"/>
      <c r="J84" s="59"/>
      <c r="K84" s="16"/>
      <c r="L84" s="16"/>
      <c r="M84" s="16"/>
      <c r="N84" s="16"/>
    </row>
    <row r="85" spans="1:14" ht="18.75" hidden="1" x14ac:dyDescent="0.3">
      <c r="A85" s="56"/>
      <c r="B85" s="56"/>
      <c r="C85" s="69"/>
      <c r="D85" s="59"/>
      <c r="E85" s="59"/>
      <c r="F85" s="59"/>
      <c r="G85" s="59"/>
      <c r="H85" s="59"/>
      <c r="I85" s="59"/>
      <c r="J85" s="59"/>
      <c r="K85" s="16"/>
      <c r="L85" s="16"/>
      <c r="M85" s="16"/>
      <c r="N85" s="16"/>
    </row>
    <row r="86" spans="1:14" ht="18.75" x14ac:dyDescent="0.3">
      <c r="A86" s="72" t="s">
        <v>206</v>
      </c>
      <c r="B86" s="56"/>
      <c r="C86" s="69"/>
      <c r="D86" s="59"/>
      <c r="E86" s="59"/>
      <c r="F86" s="59"/>
      <c r="G86" s="59"/>
      <c r="H86" s="59"/>
      <c r="I86" s="59"/>
      <c r="J86" s="59"/>
      <c r="K86" s="16"/>
      <c r="L86" s="16"/>
      <c r="M86" s="16"/>
      <c r="N86" s="16"/>
    </row>
    <row r="87" spans="1:14" ht="18.75" x14ac:dyDescent="0.3">
      <c r="A87" s="70" t="s">
        <v>207</v>
      </c>
      <c r="B87" s="56"/>
      <c r="C87" s="69"/>
      <c r="D87" s="59">
        <v>20000</v>
      </c>
      <c r="E87" s="59"/>
      <c r="F87" s="59"/>
      <c r="G87" s="59"/>
      <c r="H87" s="59"/>
      <c r="I87" s="59"/>
      <c r="J87" s="59"/>
      <c r="K87" s="16"/>
      <c r="L87" s="16"/>
      <c r="M87" s="16"/>
      <c r="N87" s="16"/>
    </row>
    <row r="88" spans="1:14" ht="18.75" x14ac:dyDescent="0.3">
      <c r="A88" s="70" t="s">
        <v>208</v>
      </c>
      <c r="B88" s="56"/>
      <c r="C88" s="69"/>
      <c r="D88" s="59">
        <v>5000</v>
      </c>
      <c r="E88" s="59"/>
      <c r="F88" s="59"/>
      <c r="G88" s="59"/>
      <c r="H88" s="59"/>
      <c r="I88" s="59"/>
      <c r="J88" s="59"/>
      <c r="K88" s="16"/>
      <c r="L88" s="16"/>
      <c r="M88" s="16"/>
      <c r="N88" s="16"/>
    </row>
    <row r="89" spans="1:14" ht="18.75" x14ac:dyDescent="0.3">
      <c r="A89" s="70" t="s">
        <v>209</v>
      </c>
      <c r="B89" s="56"/>
      <c r="C89" s="69"/>
      <c r="D89" s="59">
        <v>10000</v>
      </c>
      <c r="E89" s="59"/>
      <c r="F89" s="59"/>
      <c r="G89" s="59"/>
      <c r="H89" s="59"/>
      <c r="I89" s="59"/>
      <c r="J89" s="59"/>
      <c r="K89" s="16"/>
      <c r="L89" s="16"/>
      <c r="M89" s="16"/>
      <c r="N89" s="16"/>
    </row>
    <row r="90" spans="1:14" ht="19.5" customHeight="1" x14ac:dyDescent="0.3">
      <c r="A90" s="70" t="s">
        <v>210</v>
      </c>
      <c r="B90" s="56"/>
      <c r="C90" s="69"/>
      <c r="D90" s="59">
        <v>7500</v>
      </c>
      <c r="E90" s="59"/>
      <c r="F90" s="59"/>
      <c r="G90" s="59"/>
      <c r="H90" s="59"/>
      <c r="I90" s="59"/>
      <c r="J90" s="59"/>
      <c r="K90" s="16"/>
      <c r="L90" s="16"/>
      <c r="M90" s="16"/>
      <c r="N90" s="16"/>
    </row>
    <row r="91" spans="1:14" ht="20.25" customHeight="1" x14ac:dyDescent="0.3">
      <c r="A91" s="70" t="s">
        <v>211</v>
      </c>
      <c r="B91" s="56"/>
      <c r="C91" s="69"/>
      <c r="D91" s="59">
        <v>20000</v>
      </c>
      <c r="E91" s="59"/>
      <c r="F91" s="59"/>
      <c r="G91" s="59"/>
      <c r="H91" s="59"/>
      <c r="I91" s="59"/>
      <c r="J91" s="59"/>
      <c r="K91" s="16"/>
      <c r="L91" s="16"/>
      <c r="M91" s="16"/>
      <c r="N91" s="16"/>
    </row>
    <row r="92" spans="1:14" ht="0.75" hidden="1" customHeight="1" x14ac:dyDescent="0.3">
      <c r="A92" s="78"/>
      <c r="B92" s="56"/>
      <c r="C92" s="69"/>
      <c r="D92" s="60"/>
      <c r="E92" s="60"/>
      <c r="F92" s="60"/>
      <c r="G92" s="60"/>
      <c r="H92" s="60"/>
      <c r="I92" s="60"/>
      <c r="J92" s="60"/>
      <c r="K92" s="16"/>
      <c r="L92" s="16"/>
      <c r="M92" s="16"/>
      <c r="N92" s="16"/>
    </row>
    <row r="93" spans="1:14" ht="0.75" hidden="1" customHeight="1" x14ac:dyDescent="0.3">
      <c r="A93" s="78"/>
      <c r="B93" s="56"/>
      <c r="C93" s="69"/>
      <c r="D93" s="60"/>
      <c r="E93" s="60"/>
      <c r="F93" s="60"/>
      <c r="G93" s="60"/>
      <c r="H93" s="60"/>
      <c r="I93" s="60"/>
      <c r="J93" s="60"/>
      <c r="K93" s="16"/>
      <c r="L93" s="16"/>
      <c r="M93" s="16"/>
      <c r="N93" s="16"/>
    </row>
    <row r="94" spans="1:14" ht="0.75" hidden="1" customHeight="1" x14ac:dyDescent="0.3">
      <c r="A94" s="72"/>
      <c r="B94" s="56"/>
      <c r="C94" s="69"/>
      <c r="D94" s="60"/>
      <c r="E94" s="60"/>
      <c r="F94" s="60"/>
      <c r="G94" s="60"/>
      <c r="H94" s="60"/>
      <c r="I94" s="60"/>
      <c r="J94" s="60"/>
      <c r="K94" s="16"/>
      <c r="L94" s="16"/>
      <c r="M94" s="16"/>
      <c r="N94" s="16"/>
    </row>
    <row r="95" spans="1:14" ht="15.75" customHeight="1" x14ac:dyDescent="0.3">
      <c r="A95" s="4" t="s">
        <v>212</v>
      </c>
      <c r="B95" s="56"/>
      <c r="C95" s="69"/>
      <c r="D95" s="59">
        <v>10000</v>
      </c>
      <c r="E95" s="60"/>
      <c r="F95" s="60"/>
      <c r="G95" s="60"/>
      <c r="H95" s="60"/>
      <c r="I95" s="60"/>
      <c r="J95" s="60"/>
      <c r="K95" s="16"/>
      <c r="L95" s="16"/>
      <c r="M95" s="16"/>
      <c r="N95" s="16"/>
    </row>
    <row r="96" spans="1:14" ht="18.75" x14ac:dyDescent="0.3">
      <c r="A96" s="4"/>
      <c r="B96" s="56"/>
      <c r="C96" s="69"/>
      <c r="D96" s="60"/>
      <c r="E96" s="60"/>
      <c r="F96" s="60"/>
      <c r="G96" s="60"/>
      <c r="H96" s="60"/>
      <c r="I96" s="60"/>
      <c r="J96" s="60"/>
      <c r="K96" s="16"/>
      <c r="L96" s="16"/>
      <c r="M96" s="16"/>
      <c r="N96" s="16"/>
    </row>
    <row r="97" spans="1:17" ht="18.75" x14ac:dyDescent="0.3">
      <c r="A97" s="3" t="s">
        <v>187</v>
      </c>
      <c r="B97" s="56"/>
      <c r="C97" s="69"/>
      <c r="D97" s="59">
        <v>300000</v>
      </c>
      <c r="E97" s="3"/>
      <c r="F97" s="59">
        <f>SUM(F9:F96)</f>
        <v>133520</v>
      </c>
      <c r="G97" s="59">
        <f>SUM(G9:G96)</f>
        <v>106081</v>
      </c>
      <c r="H97" s="59">
        <f>SUM(H9:H96)</f>
        <v>14318</v>
      </c>
      <c r="I97" s="59">
        <f>SUM(I9:I96)</f>
        <v>38911</v>
      </c>
      <c r="J97" s="60">
        <f>SUM(J9:J96)</f>
        <v>114500</v>
      </c>
      <c r="K97" s="16"/>
    </row>
    <row r="98" spans="1:17" ht="18.75" x14ac:dyDescent="0.3">
      <c r="A98" s="3" t="s">
        <v>190</v>
      </c>
      <c r="B98" s="56"/>
      <c r="C98" s="69"/>
      <c r="D98" s="59">
        <v>150000</v>
      </c>
      <c r="E98" s="3"/>
      <c r="F98" s="59"/>
      <c r="G98" s="59"/>
      <c r="H98" s="59"/>
      <c r="I98" s="59"/>
      <c r="J98" s="59"/>
    </row>
    <row r="99" spans="1:17" ht="18.75" x14ac:dyDescent="0.3">
      <c r="A99" s="3" t="s">
        <v>186</v>
      </c>
      <c r="B99" s="56"/>
      <c r="C99" s="69"/>
      <c r="D99" s="59">
        <f>SUM(D9:D98)</f>
        <v>4761168</v>
      </c>
      <c r="E99" s="3"/>
      <c r="F99" s="59">
        <f>SUM(F97)</f>
        <v>133520</v>
      </c>
      <c r="G99" s="59">
        <f>SUM(G97)</f>
        <v>106081</v>
      </c>
      <c r="H99" s="59">
        <v>14318</v>
      </c>
      <c r="I99" s="59">
        <v>38911</v>
      </c>
      <c r="J99" s="59">
        <v>114500</v>
      </c>
      <c r="K99" s="16"/>
      <c r="L99" s="16"/>
    </row>
    <row r="100" spans="1:17" ht="18.75" x14ac:dyDescent="0.3">
      <c r="A100" s="3" t="s">
        <v>215</v>
      </c>
      <c r="B100" s="56"/>
      <c r="C100" s="69"/>
      <c r="D100" s="59">
        <v>27204</v>
      </c>
      <c r="E100" s="3"/>
      <c r="F100" s="59">
        <v>11151</v>
      </c>
      <c r="G100" s="59">
        <v>7100</v>
      </c>
      <c r="H100" s="59">
        <v>1400</v>
      </c>
      <c r="I100" s="59">
        <v>3900</v>
      </c>
      <c r="J100" s="59">
        <v>1145</v>
      </c>
      <c r="K100" s="16"/>
      <c r="L100" s="16"/>
    </row>
    <row r="101" spans="1:17" ht="18.75" x14ac:dyDescent="0.3">
      <c r="A101" s="3" t="s">
        <v>188</v>
      </c>
      <c r="B101" s="56"/>
      <c r="C101" s="69"/>
      <c r="D101" s="59">
        <f>D99*0.035</f>
        <v>166640.88</v>
      </c>
      <c r="E101" s="3"/>
      <c r="F101" s="59">
        <f>F99*0.035</f>
        <v>4673.2000000000007</v>
      </c>
      <c r="G101" s="59">
        <f>G99*0.035</f>
        <v>3712.8350000000005</v>
      </c>
      <c r="H101" s="59">
        <f>H99*0.035</f>
        <v>501.13000000000005</v>
      </c>
      <c r="I101" s="59">
        <f>I99*0.035</f>
        <v>1361.8850000000002</v>
      </c>
      <c r="J101" s="59">
        <f>J99*0.035</f>
        <v>4007.5000000000005</v>
      </c>
      <c r="K101" s="16"/>
      <c r="L101" s="16"/>
    </row>
    <row r="102" spans="1:17" ht="21.75" customHeight="1" x14ac:dyDescent="0.3">
      <c r="A102" s="3" t="s">
        <v>214</v>
      </c>
      <c r="B102" s="56"/>
      <c r="C102" s="69"/>
      <c r="D102" s="59">
        <v>0</v>
      </c>
      <c r="E102" s="3"/>
      <c r="F102" s="59">
        <v>0</v>
      </c>
      <c r="G102" s="59">
        <v>0</v>
      </c>
      <c r="H102" s="59">
        <v>0</v>
      </c>
      <c r="I102" s="59">
        <v>0</v>
      </c>
      <c r="J102" s="59">
        <v>0</v>
      </c>
      <c r="K102" s="16"/>
      <c r="L102" s="16"/>
    </row>
    <row r="103" spans="1:17" ht="14.25" hidden="1" customHeight="1" x14ac:dyDescent="0.3">
      <c r="A103" s="4"/>
      <c r="B103" s="56"/>
      <c r="C103" s="73"/>
      <c r="D103" s="60"/>
      <c r="E103" s="4"/>
      <c r="F103" s="60"/>
      <c r="G103" s="60"/>
      <c r="H103" s="60"/>
      <c r="I103" s="60"/>
      <c r="J103" s="60"/>
      <c r="K103" s="16"/>
      <c r="L103" s="16"/>
    </row>
    <row r="104" spans="1:17" ht="18.75" hidden="1" x14ac:dyDescent="0.3">
      <c r="A104" s="4"/>
      <c r="B104" s="4"/>
      <c r="C104" s="73"/>
      <c r="D104" s="60"/>
      <c r="E104" s="4"/>
      <c r="F104" s="60"/>
      <c r="G104" s="60"/>
      <c r="H104" s="60"/>
      <c r="I104" s="60"/>
      <c r="J104" s="60"/>
      <c r="K104" s="16"/>
      <c r="L104" s="16"/>
    </row>
    <row r="105" spans="1:17" ht="18.75" hidden="1" x14ac:dyDescent="0.3">
      <c r="A105" s="3"/>
      <c r="B105" s="4"/>
      <c r="C105" s="73"/>
      <c r="D105" s="60"/>
      <c r="E105" s="4"/>
      <c r="F105" s="60"/>
      <c r="G105" s="60"/>
      <c r="H105" s="60"/>
      <c r="I105" s="60"/>
      <c r="J105" s="60"/>
      <c r="K105" s="16"/>
      <c r="L105" s="16"/>
    </row>
    <row r="106" spans="1:17" ht="18.75" x14ac:dyDescent="0.3">
      <c r="A106" s="4"/>
      <c r="B106" s="4"/>
      <c r="C106" s="73"/>
      <c r="D106" s="60"/>
      <c r="E106" s="4"/>
      <c r="F106" s="60"/>
      <c r="G106" s="60"/>
      <c r="H106" s="60"/>
      <c r="I106" s="60"/>
      <c r="J106" s="60"/>
      <c r="K106" s="16"/>
      <c r="L106" s="16"/>
    </row>
    <row r="107" spans="1:17" s="38" customFormat="1" ht="21" customHeight="1" x14ac:dyDescent="0.3">
      <c r="A107" s="81" t="s">
        <v>197</v>
      </c>
      <c r="B107" s="81"/>
      <c r="C107" s="87"/>
      <c r="D107" s="88">
        <f>SUM(D99:D106)</f>
        <v>4955012.88</v>
      </c>
      <c r="E107" s="81"/>
      <c r="F107" s="88">
        <f>SUM(F99:F106)</f>
        <v>149344.20000000001</v>
      </c>
      <c r="G107" s="88">
        <f>SUM(G99:G106)</f>
        <v>116893.83500000001</v>
      </c>
      <c r="H107" s="88">
        <f>SUM(H99:H106)</f>
        <v>16219.13</v>
      </c>
      <c r="I107" s="88">
        <f>SUM(I99:I106)</f>
        <v>44172.885000000002</v>
      </c>
      <c r="J107" s="88">
        <f>SUM(J99:J106)</f>
        <v>119652.5</v>
      </c>
      <c r="K107" s="39"/>
      <c r="L107" s="39"/>
      <c r="M107" s="39"/>
      <c r="N107" s="39"/>
    </row>
    <row r="108" spans="1:17" ht="48.75" hidden="1" customHeight="1" x14ac:dyDescent="0.25">
      <c r="C108" s="45"/>
      <c r="D108" s="46"/>
      <c r="E108" s="47"/>
      <c r="F108" s="47"/>
      <c r="G108" s="47"/>
      <c r="H108" s="47"/>
      <c r="I108" s="47"/>
      <c r="J108" s="48"/>
      <c r="K108" s="48"/>
      <c r="L108" s="48"/>
      <c r="M108" s="48"/>
      <c r="N108" s="48"/>
      <c r="O108" s="47"/>
      <c r="P108" s="47"/>
      <c r="Q108" s="49"/>
    </row>
    <row r="109" spans="1:17" ht="27.75" customHeight="1" x14ac:dyDescent="0.25">
      <c r="C109" s="44"/>
      <c r="D109" s="16"/>
      <c r="J109" s="44"/>
      <c r="K109" s="44"/>
      <c r="L109" s="44"/>
      <c r="M109" s="44"/>
      <c r="N109" s="44"/>
      <c r="O109" s="44"/>
      <c r="P109" s="43"/>
      <c r="Q109" s="44"/>
    </row>
    <row r="110" spans="1:17" x14ac:dyDescent="0.25">
      <c r="D110" s="16"/>
    </row>
    <row r="111" spans="1:17" x14ac:dyDescent="0.25">
      <c r="D111" s="16"/>
    </row>
    <row r="112" spans="1:17" x14ac:dyDescent="0.25">
      <c r="D112" s="16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E00B-721F-483D-A87E-02563C6B987A}">
  <dimension ref="A1:F224"/>
  <sheetViews>
    <sheetView topLeftCell="A145" workbookViewId="0">
      <selection activeCell="I187" sqref="I187"/>
    </sheetView>
  </sheetViews>
  <sheetFormatPr defaultRowHeight="15" x14ac:dyDescent="0.25"/>
  <cols>
    <col min="1" max="1" width="43.7109375" customWidth="1"/>
    <col min="4" max="4" width="14.5703125" customWidth="1"/>
    <col min="5" max="5" width="30.5703125" customWidth="1"/>
    <col min="6" max="6" width="60.42578125" customWidth="1"/>
  </cols>
  <sheetData>
    <row r="1" spans="1:6" ht="23.25" x14ac:dyDescent="0.35">
      <c r="A1" s="2" t="s">
        <v>0</v>
      </c>
      <c r="B1" s="1"/>
      <c r="C1" s="1"/>
      <c r="D1" s="1"/>
    </row>
    <row r="2" spans="1:6" ht="18.75" x14ac:dyDescent="0.3">
      <c r="A2" s="3" t="s">
        <v>162</v>
      </c>
      <c r="B2" s="3"/>
      <c r="C2" s="3"/>
      <c r="D2" s="3"/>
    </row>
    <row r="3" spans="1:6" ht="18.75" x14ac:dyDescent="0.3">
      <c r="A3" s="3" t="s">
        <v>163</v>
      </c>
      <c r="B3" s="3"/>
      <c r="C3" s="3"/>
      <c r="D3" s="3"/>
    </row>
    <row r="4" spans="1:6" ht="18.75" x14ac:dyDescent="0.3">
      <c r="A4" s="3" t="s">
        <v>164</v>
      </c>
      <c r="B4" s="4"/>
      <c r="C4" s="4"/>
      <c r="D4" s="4"/>
    </row>
    <row r="6" spans="1:6" ht="18.75" x14ac:dyDescent="0.3">
      <c r="A6" s="3" t="s">
        <v>6</v>
      </c>
    </row>
    <row r="7" spans="1:6" ht="30.75" x14ac:dyDescent="0.3">
      <c r="A7" s="5" t="s">
        <v>1</v>
      </c>
      <c r="B7" s="6" t="s">
        <v>2</v>
      </c>
      <c r="C7" s="7" t="s">
        <v>3</v>
      </c>
      <c r="D7" s="6" t="s">
        <v>4</v>
      </c>
      <c r="E7" s="7" t="s">
        <v>165</v>
      </c>
      <c r="F7" s="7" t="s">
        <v>7</v>
      </c>
    </row>
    <row r="8" spans="1:6" ht="18.75" x14ac:dyDescent="0.3">
      <c r="A8" s="13" t="s">
        <v>8</v>
      </c>
      <c r="B8" s="8"/>
      <c r="C8" s="8"/>
      <c r="D8" s="10"/>
    </row>
    <row r="9" spans="1:6" ht="16.5" customHeight="1" x14ac:dyDescent="0.3">
      <c r="A9" s="3" t="s">
        <v>160</v>
      </c>
      <c r="B9" s="8" t="s">
        <v>5</v>
      </c>
      <c r="C9" s="8">
        <v>1</v>
      </c>
      <c r="D9" s="31">
        <v>61600</v>
      </c>
      <c r="E9" s="32" t="s">
        <v>180</v>
      </c>
    </row>
    <row r="10" spans="1:6" x14ac:dyDescent="0.25">
      <c r="A10" s="9" t="s">
        <v>9</v>
      </c>
      <c r="B10" s="8"/>
      <c r="C10" s="8"/>
      <c r="D10" s="10"/>
      <c r="F10" t="s">
        <v>12</v>
      </c>
    </row>
    <row r="11" spans="1:6" x14ac:dyDescent="0.25">
      <c r="A11" t="s">
        <v>10</v>
      </c>
      <c r="B11" s="8"/>
      <c r="C11" s="8"/>
      <c r="D11" s="10"/>
    </row>
    <row r="12" spans="1:6" x14ac:dyDescent="0.25">
      <c r="A12" t="s">
        <v>11</v>
      </c>
      <c r="B12" s="8"/>
      <c r="C12" s="8"/>
      <c r="D12" s="10"/>
    </row>
    <row r="13" spans="1:6" x14ac:dyDescent="0.25">
      <c r="A13" s="9" t="s">
        <v>13</v>
      </c>
      <c r="B13" s="8"/>
      <c r="C13" s="8"/>
      <c r="D13" s="10"/>
    </row>
    <row r="14" spans="1:6" x14ac:dyDescent="0.25">
      <c r="A14" t="s">
        <v>15</v>
      </c>
      <c r="B14" s="8"/>
      <c r="C14" s="8"/>
      <c r="D14" s="10"/>
      <c r="F14" t="s">
        <v>14</v>
      </c>
    </row>
    <row r="15" spans="1:6" x14ac:dyDescent="0.25">
      <c r="A15" t="s">
        <v>18</v>
      </c>
      <c r="B15" s="8"/>
      <c r="C15" s="8"/>
      <c r="D15" s="10"/>
    </row>
    <row r="16" spans="1:6" x14ac:dyDescent="0.25">
      <c r="A16" s="9" t="s">
        <v>16</v>
      </c>
      <c r="B16" s="8"/>
      <c r="C16" s="8"/>
      <c r="D16" s="10"/>
    </row>
    <row r="17" spans="1:6" x14ac:dyDescent="0.25">
      <c r="A17" t="s">
        <v>19</v>
      </c>
      <c r="B17" s="8"/>
      <c r="C17" s="8"/>
      <c r="D17" s="10"/>
    </row>
    <row r="18" spans="1:6" x14ac:dyDescent="0.25">
      <c r="A18" t="s">
        <v>20</v>
      </c>
      <c r="B18" s="8"/>
      <c r="C18" s="8"/>
      <c r="D18" s="10"/>
    </row>
    <row r="19" spans="1:6" x14ac:dyDescent="0.25">
      <c r="A19" t="s">
        <v>22</v>
      </c>
      <c r="B19" s="8"/>
      <c r="C19" s="8"/>
      <c r="D19" s="10"/>
    </row>
    <row r="20" spans="1:6" x14ac:dyDescent="0.25">
      <c r="A20" t="s">
        <v>24</v>
      </c>
      <c r="B20" s="8"/>
      <c r="C20" s="8"/>
      <c r="D20" s="10"/>
    </row>
    <row r="21" spans="1:6" x14ac:dyDescent="0.25">
      <c r="A21" t="s">
        <v>21</v>
      </c>
      <c r="B21" s="8"/>
      <c r="C21" s="8"/>
      <c r="D21" s="10"/>
    </row>
    <row r="22" spans="1:6" x14ac:dyDescent="0.25">
      <c r="A22" t="s">
        <v>23</v>
      </c>
      <c r="B22" s="8"/>
      <c r="C22" s="8"/>
      <c r="D22" s="10"/>
    </row>
    <row r="23" spans="1:6" x14ac:dyDescent="0.25">
      <c r="A23" s="9" t="s">
        <v>25</v>
      </c>
      <c r="B23" s="8" t="s">
        <v>5</v>
      </c>
      <c r="C23" s="8">
        <v>1</v>
      </c>
      <c r="D23" s="31">
        <v>98628</v>
      </c>
      <c r="E23" s="32" t="s">
        <v>181</v>
      </c>
      <c r="F23" t="s">
        <v>27</v>
      </c>
    </row>
    <row r="24" spans="1:6" x14ac:dyDescent="0.25">
      <c r="A24" t="s">
        <v>26</v>
      </c>
      <c r="B24" s="8"/>
      <c r="C24" s="8"/>
      <c r="D24" s="10"/>
    </row>
    <row r="25" spans="1:6" x14ac:dyDescent="0.25">
      <c r="A25" s="9" t="s">
        <v>28</v>
      </c>
      <c r="B25" s="8" t="s">
        <v>5</v>
      </c>
      <c r="C25" s="8">
        <v>1</v>
      </c>
      <c r="D25" s="31">
        <v>274568</v>
      </c>
      <c r="E25" s="32" t="s">
        <v>175</v>
      </c>
      <c r="F25" t="s">
        <v>29</v>
      </c>
    </row>
    <row r="26" spans="1:6" x14ac:dyDescent="0.25">
      <c r="A26" t="s">
        <v>30</v>
      </c>
      <c r="B26" s="8"/>
      <c r="C26" s="8"/>
      <c r="D26" s="10"/>
    </row>
    <row r="27" spans="1:6" x14ac:dyDescent="0.25">
      <c r="A27" t="s">
        <v>31</v>
      </c>
      <c r="B27" s="8"/>
      <c r="C27" s="8"/>
      <c r="D27" s="10"/>
    </row>
    <row r="28" spans="1:6" x14ac:dyDescent="0.25">
      <c r="A28" t="s">
        <v>78</v>
      </c>
      <c r="B28" s="8"/>
      <c r="C28" s="8"/>
      <c r="D28" s="10"/>
    </row>
    <row r="29" spans="1:6" s="9" customFormat="1" x14ac:dyDescent="0.25">
      <c r="A29" s="9" t="s">
        <v>38</v>
      </c>
      <c r="B29" s="8" t="s">
        <v>5</v>
      </c>
      <c r="C29" s="8">
        <v>1</v>
      </c>
      <c r="D29" s="31">
        <v>42000</v>
      </c>
      <c r="E29" s="32" t="s">
        <v>166</v>
      </c>
      <c r="F29" t="s">
        <v>39</v>
      </c>
    </row>
    <row r="30" spans="1:6" x14ac:dyDescent="0.25">
      <c r="A30" s="9" t="s">
        <v>32</v>
      </c>
      <c r="B30" s="8" t="s">
        <v>5</v>
      </c>
      <c r="C30" s="8">
        <v>1</v>
      </c>
      <c r="D30" s="10">
        <v>19474</v>
      </c>
    </row>
    <row r="31" spans="1:6" x14ac:dyDescent="0.25">
      <c r="A31" t="s">
        <v>33</v>
      </c>
      <c r="B31" s="8"/>
      <c r="C31" s="8"/>
      <c r="D31" s="10"/>
    </row>
    <row r="32" spans="1:6" x14ac:dyDescent="0.25">
      <c r="A32" t="s">
        <v>34</v>
      </c>
      <c r="B32" s="8"/>
      <c r="C32" s="8"/>
      <c r="D32" s="10"/>
    </row>
    <row r="33" spans="1:6" x14ac:dyDescent="0.25">
      <c r="A33" t="s">
        <v>35</v>
      </c>
      <c r="B33" s="8"/>
      <c r="C33" s="8"/>
      <c r="D33" s="10"/>
    </row>
    <row r="34" spans="1:6" x14ac:dyDescent="0.25">
      <c r="A34" s="9" t="s">
        <v>36</v>
      </c>
      <c r="B34" s="8" t="s">
        <v>5</v>
      </c>
      <c r="C34" s="8">
        <v>1</v>
      </c>
      <c r="D34" s="10">
        <v>5000</v>
      </c>
    </row>
    <row r="35" spans="1:6" x14ac:dyDescent="0.25">
      <c r="A35" t="s">
        <v>37</v>
      </c>
      <c r="B35" s="8"/>
      <c r="C35" s="8"/>
      <c r="D35" s="10"/>
    </row>
    <row r="36" spans="1:6" x14ac:dyDescent="0.25">
      <c r="A36" s="9" t="s">
        <v>77</v>
      </c>
      <c r="B36" s="8" t="s">
        <v>17</v>
      </c>
      <c r="C36" s="14">
        <v>1740</v>
      </c>
      <c r="D36" s="10">
        <v>8220</v>
      </c>
    </row>
    <row r="37" spans="1:6" x14ac:dyDescent="0.25">
      <c r="A37" t="s">
        <v>41</v>
      </c>
      <c r="B37" s="8"/>
      <c r="C37" s="8"/>
      <c r="D37" s="10"/>
      <c r="F37" t="s">
        <v>40</v>
      </c>
    </row>
    <row r="38" spans="1:6" x14ac:dyDescent="0.25">
      <c r="A38" s="9" t="s">
        <v>42</v>
      </c>
      <c r="B38" s="8" t="s">
        <v>5</v>
      </c>
      <c r="C38" s="8">
        <v>1</v>
      </c>
      <c r="D38" s="31">
        <v>81570</v>
      </c>
      <c r="E38" s="32"/>
    </row>
    <row r="39" spans="1:6" x14ac:dyDescent="0.25">
      <c r="A39" t="s">
        <v>43</v>
      </c>
      <c r="B39" s="8"/>
      <c r="C39" s="8"/>
      <c r="D39" s="10"/>
    </row>
    <row r="40" spans="1:6" x14ac:dyDescent="0.25">
      <c r="A40" t="s">
        <v>44</v>
      </c>
      <c r="B40" s="8"/>
      <c r="C40" s="8"/>
      <c r="D40" s="10"/>
    </row>
    <row r="41" spans="1:6" x14ac:dyDescent="0.25">
      <c r="A41" s="9" t="s">
        <v>45</v>
      </c>
      <c r="B41" s="8" t="s">
        <v>17</v>
      </c>
      <c r="C41" s="8">
        <v>1460</v>
      </c>
      <c r="D41" s="10">
        <v>77100</v>
      </c>
      <c r="F41" t="s">
        <v>182</v>
      </c>
    </row>
    <row r="42" spans="1:6" x14ac:dyDescent="0.25">
      <c r="A42" t="s">
        <v>47</v>
      </c>
      <c r="B42" s="8"/>
      <c r="C42" s="8"/>
      <c r="D42" s="8"/>
    </row>
    <row r="43" spans="1:6" x14ac:dyDescent="0.25">
      <c r="A43" t="s">
        <v>46</v>
      </c>
      <c r="B43" s="8"/>
      <c r="C43" s="8"/>
      <c r="D43" s="10"/>
    </row>
    <row r="44" spans="1:6" x14ac:dyDescent="0.25">
      <c r="A44" s="9" t="s">
        <v>48</v>
      </c>
      <c r="B44" s="8" t="s">
        <v>5</v>
      </c>
      <c r="C44" s="8">
        <v>1</v>
      </c>
      <c r="D44" s="33">
        <v>16440</v>
      </c>
      <c r="E44" s="30"/>
    </row>
    <row r="45" spans="1:6" x14ac:dyDescent="0.25">
      <c r="A45" t="s">
        <v>49</v>
      </c>
      <c r="F45" t="s">
        <v>51</v>
      </c>
    </row>
    <row r="46" spans="1:6" x14ac:dyDescent="0.25">
      <c r="A46" t="s">
        <v>50</v>
      </c>
    </row>
    <row r="47" spans="1:6" x14ac:dyDescent="0.25">
      <c r="A47" s="9" t="s">
        <v>52</v>
      </c>
      <c r="B47" s="8"/>
      <c r="C47" s="8"/>
      <c r="D47" s="8"/>
    </row>
    <row r="48" spans="1:6" x14ac:dyDescent="0.25">
      <c r="A48" t="s">
        <v>138</v>
      </c>
      <c r="B48" s="8" t="s">
        <v>17</v>
      </c>
      <c r="C48" s="14">
        <v>1769</v>
      </c>
      <c r="D48" s="10">
        <v>22997</v>
      </c>
      <c r="F48" t="s">
        <v>53</v>
      </c>
    </row>
    <row r="49" spans="1:6" x14ac:dyDescent="0.25">
      <c r="A49" t="s">
        <v>54</v>
      </c>
      <c r="B49" s="8" t="s">
        <v>17</v>
      </c>
      <c r="C49" s="8">
        <v>470</v>
      </c>
      <c r="D49" s="10">
        <v>3000</v>
      </c>
      <c r="F49" t="s">
        <v>55</v>
      </c>
    </row>
    <row r="50" spans="1:6" x14ac:dyDescent="0.25">
      <c r="A50" t="s">
        <v>56</v>
      </c>
      <c r="B50" s="8" t="s">
        <v>17</v>
      </c>
      <c r="C50" s="8">
        <v>140</v>
      </c>
      <c r="D50" s="10">
        <v>2800</v>
      </c>
      <c r="F50" t="s">
        <v>139</v>
      </c>
    </row>
    <row r="51" spans="1:6" x14ac:dyDescent="0.25">
      <c r="A51" s="9" t="s">
        <v>57</v>
      </c>
      <c r="B51" s="8" t="s">
        <v>5</v>
      </c>
      <c r="C51" s="8">
        <v>1</v>
      </c>
      <c r="D51" s="31">
        <v>40700</v>
      </c>
      <c r="E51" s="30"/>
      <c r="F51" t="s">
        <v>59</v>
      </c>
    </row>
    <row r="52" spans="1:6" x14ac:dyDescent="0.25">
      <c r="A52" s="9" t="s">
        <v>168</v>
      </c>
      <c r="B52" s="8" t="s">
        <v>5</v>
      </c>
      <c r="C52" s="8">
        <v>1</v>
      </c>
      <c r="D52" s="31">
        <v>6000</v>
      </c>
      <c r="E52" s="32"/>
      <c r="F52" t="s">
        <v>169</v>
      </c>
    </row>
    <row r="53" spans="1:6" x14ac:dyDescent="0.25">
      <c r="A53" t="s">
        <v>58</v>
      </c>
      <c r="B53" s="8"/>
      <c r="C53" s="8"/>
      <c r="D53" s="8"/>
    </row>
    <row r="54" spans="1:6" x14ac:dyDescent="0.25">
      <c r="A54" s="9" t="s">
        <v>60</v>
      </c>
      <c r="B54" s="8" t="s">
        <v>5</v>
      </c>
      <c r="C54" s="8">
        <v>1</v>
      </c>
      <c r="D54" s="10">
        <v>9000</v>
      </c>
      <c r="F54" t="s">
        <v>61</v>
      </c>
    </row>
    <row r="55" spans="1:6" x14ac:dyDescent="0.25">
      <c r="A55" s="9" t="s">
        <v>62</v>
      </c>
      <c r="B55" s="8" t="s">
        <v>5</v>
      </c>
      <c r="C55" s="8">
        <v>1</v>
      </c>
      <c r="D55" s="10">
        <v>660</v>
      </c>
      <c r="F55" t="s">
        <v>64</v>
      </c>
    </row>
    <row r="56" spans="1:6" x14ac:dyDescent="0.25">
      <c r="A56" t="s">
        <v>63</v>
      </c>
      <c r="D56" s="16"/>
    </row>
    <row r="57" spans="1:6" x14ac:dyDescent="0.25">
      <c r="A57" s="9" t="s">
        <v>65</v>
      </c>
      <c r="B57" s="8" t="s">
        <v>5</v>
      </c>
      <c r="C57" s="8">
        <v>1</v>
      </c>
      <c r="D57" s="10">
        <v>8000</v>
      </c>
    </row>
    <row r="58" spans="1:6" x14ac:dyDescent="0.25">
      <c r="A58" t="s">
        <v>66</v>
      </c>
      <c r="B58" s="8"/>
      <c r="C58" s="8"/>
      <c r="D58" s="10"/>
    </row>
    <row r="59" spans="1:6" x14ac:dyDescent="0.25">
      <c r="A59" t="s">
        <v>67</v>
      </c>
      <c r="B59" s="8"/>
      <c r="C59" s="8"/>
      <c r="D59" s="15"/>
    </row>
    <row r="60" spans="1:6" x14ac:dyDescent="0.25">
      <c r="A60" t="s">
        <v>68</v>
      </c>
      <c r="B60" s="8"/>
      <c r="C60" s="8"/>
      <c r="D60" s="15"/>
    </row>
    <row r="61" spans="1:6" x14ac:dyDescent="0.25">
      <c r="A61" s="9" t="s">
        <v>69</v>
      </c>
      <c r="B61" s="8" t="s">
        <v>5</v>
      </c>
      <c r="C61" s="8">
        <v>1</v>
      </c>
      <c r="D61" s="31">
        <v>189000</v>
      </c>
      <c r="E61" s="32"/>
      <c r="F61" t="s">
        <v>177</v>
      </c>
    </row>
    <row r="62" spans="1:6" x14ac:dyDescent="0.25">
      <c r="A62" t="s">
        <v>70</v>
      </c>
      <c r="B62" s="8"/>
      <c r="C62" s="8"/>
      <c r="D62" s="10"/>
      <c r="F62" s="26"/>
    </row>
    <row r="63" spans="1:6" x14ac:dyDescent="0.25">
      <c r="A63" t="s">
        <v>152</v>
      </c>
      <c r="B63" s="8"/>
      <c r="C63" s="8"/>
      <c r="D63" s="10"/>
    </row>
    <row r="64" spans="1:6" ht="54.75" customHeight="1" x14ac:dyDescent="0.25">
      <c r="A64" t="s">
        <v>153</v>
      </c>
      <c r="B64" s="8" t="s">
        <v>5</v>
      </c>
      <c r="C64" s="8">
        <v>1</v>
      </c>
      <c r="D64" s="31">
        <v>6800</v>
      </c>
      <c r="E64" s="32"/>
      <c r="F64" s="34" t="s">
        <v>178</v>
      </c>
    </row>
    <row r="65" spans="1:6" ht="50.25" customHeight="1" x14ac:dyDescent="0.25">
      <c r="A65" t="s">
        <v>154</v>
      </c>
      <c r="B65" s="8" t="s">
        <v>5</v>
      </c>
      <c r="C65" s="8">
        <v>1</v>
      </c>
      <c r="D65" s="31">
        <v>4000</v>
      </c>
      <c r="E65" s="30"/>
      <c r="F65" s="34" t="s">
        <v>178</v>
      </c>
    </row>
    <row r="66" spans="1:6" ht="49.5" customHeight="1" x14ac:dyDescent="0.25">
      <c r="A66" t="s">
        <v>155</v>
      </c>
      <c r="B66" s="8" t="s">
        <v>5</v>
      </c>
      <c r="C66" s="8">
        <v>1</v>
      </c>
      <c r="D66" s="17">
        <v>4000</v>
      </c>
      <c r="F66" s="34" t="s">
        <v>178</v>
      </c>
    </row>
    <row r="67" spans="1:6" ht="30.75" customHeight="1" x14ac:dyDescent="0.25">
      <c r="A67" t="s">
        <v>156</v>
      </c>
      <c r="B67" s="8" t="s">
        <v>5</v>
      </c>
      <c r="C67" s="8">
        <v>1</v>
      </c>
      <c r="D67" s="12"/>
      <c r="F67" s="35" t="s">
        <v>179</v>
      </c>
    </row>
    <row r="68" spans="1:6" x14ac:dyDescent="0.25">
      <c r="A68" s="9" t="s">
        <v>144</v>
      </c>
      <c r="B68" s="8" t="s">
        <v>5</v>
      </c>
      <c r="C68" s="8">
        <v>1</v>
      </c>
      <c r="D68" s="31">
        <v>64460</v>
      </c>
      <c r="E68" s="32"/>
    </row>
    <row r="69" spans="1:6" x14ac:dyDescent="0.25">
      <c r="A69" t="s">
        <v>73</v>
      </c>
      <c r="B69" s="8"/>
      <c r="C69" s="8"/>
      <c r="D69" s="8"/>
    </row>
    <row r="70" spans="1:6" x14ac:dyDescent="0.25">
      <c r="A70" t="s">
        <v>74</v>
      </c>
      <c r="B70" s="8"/>
      <c r="C70" s="8"/>
      <c r="D70" s="8"/>
    </row>
    <row r="71" spans="1:6" x14ac:dyDescent="0.25">
      <c r="A71" t="s">
        <v>148</v>
      </c>
      <c r="B71" s="8"/>
      <c r="C71" s="8"/>
      <c r="D71" s="8"/>
    </row>
    <row r="72" spans="1:6" x14ac:dyDescent="0.25">
      <c r="A72" s="9" t="s">
        <v>145</v>
      </c>
      <c r="B72" s="8" t="s">
        <v>5</v>
      </c>
      <c r="C72" s="8">
        <v>1</v>
      </c>
      <c r="D72" s="31">
        <v>63000</v>
      </c>
      <c r="E72" s="30"/>
      <c r="F72" t="s">
        <v>146</v>
      </c>
    </row>
    <row r="73" spans="1:6" x14ac:dyDescent="0.25">
      <c r="A73" t="s">
        <v>75</v>
      </c>
      <c r="B73" s="8"/>
      <c r="C73" s="8"/>
      <c r="D73" s="8"/>
    </row>
    <row r="74" spans="1:6" x14ac:dyDescent="0.25">
      <c r="A74" t="s">
        <v>76</v>
      </c>
      <c r="B74" s="8"/>
      <c r="C74" s="8"/>
      <c r="D74" s="8"/>
    </row>
    <row r="75" spans="1:6" x14ac:dyDescent="0.25">
      <c r="A75" t="s">
        <v>147</v>
      </c>
      <c r="B75" s="8"/>
      <c r="C75" s="8"/>
      <c r="D75" s="8"/>
    </row>
    <row r="76" spans="1:6" x14ac:dyDescent="0.25">
      <c r="B76" s="8"/>
      <c r="C76" s="8"/>
      <c r="D76" s="8"/>
    </row>
    <row r="77" spans="1:6" ht="18.75" x14ac:dyDescent="0.3">
      <c r="A77" s="13" t="s">
        <v>140</v>
      </c>
      <c r="B77" s="19"/>
      <c r="C77" s="19"/>
      <c r="D77" s="20">
        <f>SUM(D8:D76)</f>
        <v>1109017</v>
      </c>
      <c r="E77" s="18"/>
    </row>
    <row r="78" spans="1:6" x14ac:dyDescent="0.25">
      <c r="A78" s="24"/>
      <c r="B78" s="25"/>
      <c r="C78" s="25"/>
      <c r="D78" s="25"/>
      <c r="E78" s="24"/>
      <c r="F78" s="24"/>
    </row>
    <row r="79" spans="1:6" ht="18.75" x14ac:dyDescent="0.3">
      <c r="A79" s="27" t="s">
        <v>79</v>
      </c>
      <c r="B79" s="8"/>
      <c r="C79" s="8"/>
      <c r="D79" s="10"/>
    </row>
    <row r="80" spans="1:6" ht="14.25" customHeight="1" x14ac:dyDescent="0.3">
      <c r="A80" s="3" t="s">
        <v>161</v>
      </c>
      <c r="B80" s="8" t="s">
        <v>5</v>
      </c>
      <c r="C80" s="8">
        <v>1</v>
      </c>
      <c r="D80" s="31">
        <v>78400</v>
      </c>
      <c r="E80" s="32" t="s">
        <v>181</v>
      </c>
    </row>
    <row r="81" spans="1:6" x14ac:dyDescent="0.25">
      <c r="A81" s="9" t="s">
        <v>9</v>
      </c>
      <c r="B81" s="8"/>
      <c r="C81" s="8"/>
      <c r="D81" s="10"/>
      <c r="F81" t="s">
        <v>12</v>
      </c>
    </row>
    <row r="82" spans="1:6" x14ac:dyDescent="0.25">
      <c r="A82" t="s">
        <v>10</v>
      </c>
      <c r="B82" s="8"/>
      <c r="C82" s="8"/>
      <c r="D82" s="10"/>
    </row>
    <row r="83" spans="1:6" x14ac:dyDescent="0.25">
      <c r="A83" t="s">
        <v>11</v>
      </c>
      <c r="B83" s="8"/>
      <c r="C83" s="8"/>
      <c r="D83" s="10"/>
    </row>
    <row r="84" spans="1:6" x14ac:dyDescent="0.25">
      <c r="A84" s="9" t="s">
        <v>13</v>
      </c>
      <c r="B84" s="8"/>
      <c r="C84" s="8"/>
      <c r="D84" s="10"/>
    </row>
    <row r="85" spans="1:6" x14ac:dyDescent="0.25">
      <c r="A85" t="s">
        <v>15</v>
      </c>
      <c r="B85" s="8"/>
      <c r="C85" s="8"/>
      <c r="D85" s="10"/>
      <c r="F85" t="s">
        <v>14</v>
      </c>
    </row>
    <row r="86" spans="1:6" x14ac:dyDescent="0.25">
      <c r="A86" t="s">
        <v>18</v>
      </c>
      <c r="B86" s="8"/>
      <c r="C86" s="8"/>
      <c r="D86" s="10"/>
    </row>
    <row r="87" spans="1:6" x14ac:dyDescent="0.25">
      <c r="A87" s="9" t="s">
        <v>16</v>
      </c>
      <c r="B87" s="8"/>
      <c r="C87" s="8"/>
      <c r="D87" s="10"/>
    </row>
    <row r="88" spans="1:6" x14ac:dyDescent="0.25">
      <c r="A88" t="s">
        <v>19</v>
      </c>
      <c r="B88" s="8"/>
      <c r="C88" s="8"/>
      <c r="D88" s="10"/>
    </row>
    <row r="89" spans="1:6" x14ac:dyDescent="0.25">
      <c r="A89" t="s">
        <v>20</v>
      </c>
      <c r="B89" s="8"/>
      <c r="C89" s="8"/>
      <c r="D89" s="10"/>
    </row>
    <row r="90" spans="1:6" x14ac:dyDescent="0.25">
      <c r="A90" t="s">
        <v>22</v>
      </c>
      <c r="B90" s="8"/>
      <c r="C90" s="8"/>
      <c r="D90" s="10"/>
    </row>
    <row r="91" spans="1:6" x14ac:dyDescent="0.25">
      <c r="A91" t="s">
        <v>24</v>
      </c>
      <c r="B91" s="8"/>
      <c r="C91" s="8"/>
      <c r="D91" s="10"/>
    </row>
    <row r="92" spans="1:6" x14ac:dyDescent="0.25">
      <c r="A92" t="s">
        <v>21</v>
      </c>
      <c r="B92" s="8"/>
      <c r="C92" s="8"/>
      <c r="D92" s="10"/>
    </row>
    <row r="93" spans="1:6" x14ac:dyDescent="0.25">
      <c r="A93" t="s">
        <v>23</v>
      </c>
      <c r="B93" s="8"/>
      <c r="C93" s="8"/>
      <c r="D93" s="31"/>
      <c r="E93" s="32"/>
    </row>
    <row r="94" spans="1:6" x14ac:dyDescent="0.25">
      <c r="A94" s="9" t="s">
        <v>25</v>
      </c>
      <c r="B94" s="8" t="s">
        <v>5</v>
      </c>
      <c r="C94" s="8">
        <v>1</v>
      </c>
      <c r="D94" s="31">
        <v>90000</v>
      </c>
      <c r="E94" s="32"/>
      <c r="F94" t="s">
        <v>27</v>
      </c>
    </row>
    <row r="95" spans="1:6" x14ac:dyDescent="0.25">
      <c r="A95" t="s">
        <v>81</v>
      </c>
      <c r="B95" s="8"/>
      <c r="C95" s="8"/>
      <c r="D95" s="10"/>
      <c r="F95" t="s">
        <v>85</v>
      </c>
    </row>
    <row r="96" spans="1:6" x14ac:dyDescent="0.25">
      <c r="A96" s="9" t="s">
        <v>82</v>
      </c>
      <c r="B96" s="8" t="s">
        <v>5</v>
      </c>
      <c r="C96" s="8">
        <v>1</v>
      </c>
      <c r="D96" s="31">
        <v>32792</v>
      </c>
      <c r="E96" s="32"/>
      <c r="F96" t="s">
        <v>84</v>
      </c>
    </row>
    <row r="97" spans="1:6" x14ac:dyDescent="0.25">
      <c r="A97" t="s">
        <v>83</v>
      </c>
      <c r="B97" s="8"/>
      <c r="C97" s="8"/>
      <c r="D97" s="10"/>
    </row>
    <row r="98" spans="1:6" x14ac:dyDescent="0.25">
      <c r="B98" s="8"/>
      <c r="C98" s="8"/>
      <c r="D98" s="10"/>
    </row>
    <row r="99" spans="1:6" x14ac:dyDescent="0.25">
      <c r="B99" s="8"/>
      <c r="C99" s="8"/>
      <c r="D99" s="10"/>
    </row>
    <row r="100" spans="1:6" x14ac:dyDescent="0.25">
      <c r="A100" s="9" t="s">
        <v>38</v>
      </c>
      <c r="B100" s="8" t="s">
        <v>5</v>
      </c>
      <c r="C100" s="8">
        <v>1</v>
      </c>
      <c r="D100" s="31">
        <v>140000</v>
      </c>
      <c r="E100" s="32" t="s">
        <v>166</v>
      </c>
      <c r="F100" t="s">
        <v>39</v>
      </c>
    </row>
    <row r="101" spans="1:6" x14ac:dyDescent="0.25">
      <c r="A101" t="s">
        <v>137</v>
      </c>
      <c r="B101" s="8"/>
      <c r="C101" s="8"/>
      <c r="D101" s="17"/>
    </row>
    <row r="102" spans="1:6" x14ac:dyDescent="0.25">
      <c r="A102" s="9" t="s">
        <v>32</v>
      </c>
      <c r="B102" s="8" t="s">
        <v>5</v>
      </c>
      <c r="C102" s="8">
        <v>1</v>
      </c>
      <c r="D102" s="10">
        <v>15179</v>
      </c>
    </row>
    <row r="103" spans="1:6" x14ac:dyDescent="0.25">
      <c r="A103" t="s">
        <v>33</v>
      </c>
      <c r="B103" s="8"/>
      <c r="C103" s="8"/>
      <c r="D103" s="10"/>
    </row>
    <row r="104" spans="1:6" x14ac:dyDescent="0.25">
      <c r="A104" t="s">
        <v>89</v>
      </c>
      <c r="B104" s="8"/>
      <c r="C104" s="8"/>
      <c r="D104" s="10"/>
    </row>
    <row r="105" spans="1:6" x14ac:dyDescent="0.25">
      <c r="B105" s="8"/>
      <c r="C105" s="8"/>
      <c r="D105" s="10"/>
    </row>
    <row r="106" spans="1:6" x14ac:dyDescent="0.25">
      <c r="A106" s="9" t="s">
        <v>36</v>
      </c>
      <c r="B106" s="8" t="s">
        <v>5</v>
      </c>
      <c r="C106" s="8">
        <v>1</v>
      </c>
      <c r="D106" s="10">
        <v>4000</v>
      </c>
    </row>
    <row r="107" spans="1:6" x14ac:dyDescent="0.25">
      <c r="A107" t="s">
        <v>88</v>
      </c>
      <c r="B107" s="8"/>
      <c r="C107" s="8"/>
      <c r="D107" s="10"/>
    </row>
    <row r="108" spans="1:6" x14ac:dyDescent="0.25">
      <c r="A108" s="9" t="s">
        <v>77</v>
      </c>
      <c r="B108" s="8" t="s">
        <v>17</v>
      </c>
      <c r="C108" s="14">
        <v>1395</v>
      </c>
      <c r="D108" s="10">
        <v>8500</v>
      </c>
    </row>
    <row r="109" spans="1:6" x14ac:dyDescent="0.25">
      <c r="A109" t="s">
        <v>41</v>
      </c>
      <c r="B109" s="8"/>
      <c r="C109" s="8"/>
      <c r="D109" s="10"/>
      <c r="F109" t="s">
        <v>40</v>
      </c>
    </row>
    <row r="110" spans="1:6" x14ac:dyDescent="0.25">
      <c r="A110" s="9" t="s">
        <v>42</v>
      </c>
      <c r="B110" s="8" t="s">
        <v>5</v>
      </c>
      <c r="C110" s="8">
        <v>1</v>
      </c>
      <c r="D110" s="31">
        <v>45730</v>
      </c>
      <c r="E110" s="32"/>
    </row>
    <row r="111" spans="1:6" x14ac:dyDescent="0.25">
      <c r="A111" t="s">
        <v>86</v>
      </c>
      <c r="B111" s="8"/>
      <c r="C111" s="8"/>
      <c r="D111" s="10"/>
    </row>
    <row r="112" spans="1:6" x14ac:dyDescent="0.25">
      <c r="B112" s="8"/>
      <c r="C112" s="8"/>
      <c r="D112" s="10"/>
    </row>
    <row r="113" spans="1:6" x14ac:dyDescent="0.25">
      <c r="A113" s="9" t="s">
        <v>45</v>
      </c>
      <c r="B113" s="8" t="s">
        <v>17</v>
      </c>
      <c r="C113" s="8">
        <v>47</v>
      </c>
      <c r="D113" s="10">
        <v>1900</v>
      </c>
      <c r="F113" t="s">
        <v>183</v>
      </c>
    </row>
    <row r="114" spans="1:6" x14ac:dyDescent="0.25">
      <c r="A114" t="s">
        <v>87</v>
      </c>
      <c r="B114" s="8"/>
      <c r="C114" s="8"/>
      <c r="D114" s="8"/>
    </row>
    <row r="115" spans="1:6" x14ac:dyDescent="0.25">
      <c r="B115" s="8"/>
      <c r="C115" s="8"/>
      <c r="D115" s="8"/>
    </row>
    <row r="116" spans="1:6" x14ac:dyDescent="0.25">
      <c r="A116" s="9" t="s">
        <v>48</v>
      </c>
      <c r="B116" s="8" t="s">
        <v>5</v>
      </c>
      <c r="C116" s="8">
        <v>1</v>
      </c>
      <c r="D116" s="33">
        <v>27900</v>
      </c>
      <c r="E116" s="30"/>
    </row>
    <row r="117" spans="1:6" x14ac:dyDescent="0.25">
      <c r="A117" t="s">
        <v>90</v>
      </c>
      <c r="F117" t="s">
        <v>51</v>
      </c>
    </row>
    <row r="119" spans="1:6" x14ac:dyDescent="0.25">
      <c r="A119" s="9" t="s">
        <v>52</v>
      </c>
      <c r="B119" s="8"/>
      <c r="C119" s="8"/>
      <c r="D119" s="8"/>
    </row>
    <row r="120" spans="1:6" x14ac:dyDescent="0.25">
      <c r="A120" t="s">
        <v>134</v>
      </c>
      <c r="B120" s="8" t="s">
        <v>5</v>
      </c>
      <c r="C120" s="8">
        <v>2150</v>
      </c>
      <c r="D120" s="10">
        <v>34400</v>
      </c>
      <c r="F120" t="s">
        <v>94</v>
      </c>
    </row>
    <row r="121" spans="1:6" x14ac:dyDescent="0.25">
      <c r="A121" t="s">
        <v>93</v>
      </c>
      <c r="B121" s="8"/>
      <c r="C121" s="8"/>
      <c r="D121" s="8"/>
    </row>
    <row r="122" spans="1:6" x14ac:dyDescent="0.25">
      <c r="B122" s="8"/>
      <c r="C122" s="8"/>
      <c r="D122" s="10"/>
    </row>
    <row r="123" spans="1:6" x14ac:dyDescent="0.25">
      <c r="A123" s="9" t="s">
        <v>57</v>
      </c>
      <c r="B123" s="8" t="s">
        <v>5</v>
      </c>
      <c r="C123" s="8">
        <v>1</v>
      </c>
      <c r="D123" s="31">
        <v>79000</v>
      </c>
      <c r="E123" s="32"/>
      <c r="F123" t="s">
        <v>59</v>
      </c>
    </row>
    <row r="124" spans="1:6" x14ac:dyDescent="0.25">
      <c r="A124" t="s">
        <v>170</v>
      </c>
      <c r="B124" s="8" t="s">
        <v>5</v>
      </c>
      <c r="C124" s="8"/>
      <c r="D124" s="31">
        <v>31000</v>
      </c>
      <c r="E124" s="30"/>
      <c r="F124" t="s">
        <v>171</v>
      </c>
    </row>
    <row r="125" spans="1:6" x14ac:dyDescent="0.25">
      <c r="A125" t="s">
        <v>91</v>
      </c>
      <c r="B125" s="8"/>
      <c r="C125" s="8"/>
      <c r="D125" s="10"/>
    </row>
    <row r="126" spans="1:6" x14ac:dyDescent="0.25">
      <c r="A126" s="9" t="s">
        <v>60</v>
      </c>
      <c r="B126" s="8" t="s">
        <v>5</v>
      </c>
      <c r="C126" s="8">
        <v>1</v>
      </c>
      <c r="D126" s="10">
        <v>23000</v>
      </c>
    </row>
    <row r="127" spans="1:6" x14ac:dyDescent="0.25">
      <c r="A127" t="s">
        <v>92</v>
      </c>
      <c r="B127" s="8"/>
      <c r="C127" s="8"/>
      <c r="D127" s="10"/>
    </row>
    <row r="128" spans="1:6" x14ac:dyDescent="0.25">
      <c r="A128" s="9" t="s">
        <v>62</v>
      </c>
      <c r="B128" s="8" t="s">
        <v>5</v>
      </c>
      <c r="C128" s="8">
        <v>1</v>
      </c>
      <c r="D128" s="10">
        <v>17565</v>
      </c>
      <c r="F128" t="s">
        <v>135</v>
      </c>
    </row>
    <row r="129" spans="1:5" x14ac:dyDescent="0.25">
      <c r="A129" t="s">
        <v>96</v>
      </c>
      <c r="D129" s="16"/>
    </row>
    <row r="130" spans="1:5" x14ac:dyDescent="0.25">
      <c r="A130" t="s">
        <v>95</v>
      </c>
    </row>
    <row r="131" spans="1:5" x14ac:dyDescent="0.25">
      <c r="A131" s="9" t="s">
        <v>65</v>
      </c>
      <c r="B131" s="8"/>
      <c r="C131" s="8"/>
      <c r="D131" s="8"/>
    </row>
    <row r="132" spans="1:5" x14ac:dyDescent="0.25">
      <c r="B132" s="8"/>
      <c r="C132" s="8"/>
      <c r="D132" s="8"/>
    </row>
    <row r="133" spans="1:5" x14ac:dyDescent="0.25">
      <c r="B133" s="8"/>
      <c r="C133" s="8"/>
      <c r="D133" s="8"/>
    </row>
    <row r="134" spans="1:5" x14ac:dyDescent="0.25">
      <c r="B134" s="8"/>
      <c r="C134" s="8"/>
      <c r="D134" s="8"/>
    </row>
    <row r="135" spans="1:5" x14ac:dyDescent="0.25">
      <c r="A135" s="9" t="s">
        <v>69</v>
      </c>
      <c r="B135" s="8" t="s">
        <v>5</v>
      </c>
      <c r="C135" s="8">
        <v>1</v>
      </c>
      <c r="D135" s="31">
        <v>134500</v>
      </c>
      <c r="E135" s="32"/>
    </row>
    <row r="136" spans="1:5" x14ac:dyDescent="0.25">
      <c r="A136" t="s">
        <v>70</v>
      </c>
      <c r="B136" s="8"/>
      <c r="C136" s="8"/>
      <c r="D136" s="8"/>
    </row>
    <row r="137" spans="1:5" x14ac:dyDescent="0.25">
      <c r="A137" t="s">
        <v>71</v>
      </c>
      <c r="B137" s="8"/>
      <c r="C137" s="8"/>
      <c r="D137" s="8"/>
    </row>
    <row r="138" spans="1:5" x14ac:dyDescent="0.25">
      <c r="A138" s="9" t="s">
        <v>72</v>
      </c>
      <c r="B138" s="8" t="s">
        <v>5</v>
      </c>
      <c r="C138" s="8">
        <v>1</v>
      </c>
      <c r="D138" s="31">
        <v>190000</v>
      </c>
      <c r="E138" s="32"/>
    </row>
    <row r="139" spans="1:5" x14ac:dyDescent="0.25">
      <c r="A139" t="s">
        <v>98</v>
      </c>
      <c r="B139" s="8"/>
      <c r="C139" s="8"/>
      <c r="D139" s="8"/>
    </row>
    <row r="140" spans="1:5" x14ac:dyDescent="0.25">
      <c r="A140" t="s">
        <v>97</v>
      </c>
      <c r="B140" s="8"/>
      <c r="C140" s="8"/>
      <c r="D140" s="8"/>
    </row>
    <row r="141" spans="1:5" x14ac:dyDescent="0.25">
      <c r="A141" t="s">
        <v>99</v>
      </c>
      <c r="B141" s="8"/>
      <c r="C141" s="8"/>
      <c r="D141" s="8"/>
    </row>
    <row r="142" spans="1:5" x14ac:dyDescent="0.25">
      <c r="A142" s="9" t="s">
        <v>145</v>
      </c>
      <c r="B142" s="8" t="s">
        <v>5</v>
      </c>
      <c r="C142" s="8">
        <v>1</v>
      </c>
      <c r="D142" s="31">
        <v>36000</v>
      </c>
      <c r="E142" s="30"/>
    </row>
    <row r="143" spans="1:5" x14ac:dyDescent="0.25">
      <c r="A143" t="s">
        <v>100</v>
      </c>
      <c r="B143" s="8"/>
      <c r="C143" s="8"/>
      <c r="D143" s="8"/>
    </row>
    <row r="144" spans="1:5" x14ac:dyDescent="0.25">
      <c r="A144" t="s">
        <v>119</v>
      </c>
      <c r="B144" s="8"/>
      <c r="C144" s="8"/>
      <c r="D144" s="8"/>
    </row>
    <row r="145" spans="1:6" x14ac:dyDescent="0.25">
      <c r="A145" t="s">
        <v>101</v>
      </c>
    </row>
    <row r="147" spans="1:6" ht="18.75" x14ac:dyDescent="0.3">
      <c r="A147" s="28" t="s">
        <v>141</v>
      </c>
      <c r="B147" s="19"/>
      <c r="C147" s="19"/>
      <c r="D147" s="20">
        <f>SUM(D79:D146)</f>
        <v>989866</v>
      </c>
    </row>
    <row r="148" spans="1:6" x14ac:dyDescent="0.25">
      <c r="A148" s="24"/>
      <c r="B148" s="24"/>
      <c r="C148" s="24"/>
      <c r="D148" s="24"/>
      <c r="E148" s="24"/>
      <c r="F148" s="24"/>
    </row>
    <row r="149" spans="1:6" ht="18.75" x14ac:dyDescent="0.3">
      <c r="A149" s="29" t="s">
        <v>80</v>
      </c>
      <c r="B149" s="8"/>
      <c r="C149" s="8"/>
      <c r="D149" s="10"/>
    </row>
    <row r="150" spans="1:6" x14ac:dyDescent="0.25">
      <c r="A150" s="9" t="s">
        <v>159</v>
      </c>
      <c r="B150" s="8"/>
      <c r="C150" s="8"/>
      <c r="D150" s="10"/>
    </row>
    <row r="151" spans="1:6" ht="14.25" customHeight="1" x14ac:dyDescent="0.25">
      <c r="A151" s="9" t="s">
        <v>158</v>
      </c>
      <c r="B151" s="8"/>
      <c r="C151" s="8"/>
      <c r="D151" s="10"/>
    </row>
    <row r="152" spans="1:6" hidden="1" x14ac:dyDescent="0.25">
      <c r="B152" s="8"/>
      <c r="C152" s="8"/>
      <c r="D152" s="10"/>
    </row>
    <row r="153" spans="1:6" hidden="1" x14ac:dyDescent="0.25">
      <c r="B153" s="8"/>
      <c r="C153" s="8"/>
      <c r="D153" s="10"/>
    </row>
    <row r="154" spans="1:6" x14ac:dyDescent="0.25">
      <c r="B154" s="8"/>
      <c r="C154" s="8"/>
      <c r="D154" s="10"/>
    </row>
    <row r="155" spans="1:6" x14ac:dyDescent="0.25">
      <c r="A155" s="9" t="s">
        <v>103</v>
      </c>
      <c r="B155" s="8"/>
      <c r="C155" s="8"/>
      <c r="D155" s="10"/>
    </row>
    <row r="156" spans="1:6" x14ac:dyDescent="0.25">
      <c r="A156" t="s">
        <v>128</v>
      </c>
      <c r="B156" s="8" t="s">
        <v>17</v>
      </c>
      <c r="C156" s="8">
        <v>750</v>
      </c>
      <c r="D156" s="10">
        <v>5863</v>
      </c>
    </row>
    <row r="157" spans="1:6" x14ac:dyDescent="0.25">
      <c r="A157" t="s">
        <v>133</v>
      </c>
      <c r="B157" s="8"/>
      <c r="C157" s="8"/>
      <c r="D157" s="10"/>
    </row>
    <row r="159" spans="1:6" ht="0.75" customHeight="1" x14ac:dyDescent="0.25"/>
    <row r="160" spans="1:6" hidden="1" x14ac:dyDescent="0.25"/>
    <row r="161" spans="1:6" hidden="1" x14ac:dyDescent="0.25"/>
    <row r="162" spans="1:6" hidden="1" x14ac:dyDescent="0.25"/>
    <row r="163" spans="1:6" hidden="1" x14ac:dyDescent="0.25"/>
    <row r="165" spans="1:6" x14ac:dyDescent="0.25">
      <c r="A165" s="9" t="s">
        <v>25</v>
      </c>
      <c r="B165" s="8" t="s">
        <v>5</v>
      </c>
      <c r="C165" s="8">
        <v>1</v>
      </c>
      <c r="D165" s="31">
        <v>77850</v>
      </c>
      <c r="E165" s="32"/>
      <c r="F165" t="s">
        <v>102</v>
      </c>
    </row>
    <row r="166" spans="1:6" ht="0.75" customHeight="1" x14ac:dyDescent="0.25">
      <c r="A166" s="9"/>
      <c r="B166" s="8"/>
      <c r="C166" s="8"/>
      <c r="D166" s="12"/>
    </row>
    <row r="167" spans="1:6" x14ac:dyDescent="0.25">
      <c r="A167" t="s">
        <v>104</v>
      </c>
      <c r="B167" s="8"/>
      <c r="C167" s="8"/>
      <c r="D167" s="10"/>
    </row>
    <row r="168" spans="1:6" x14ac:dyDescent="0.25">
      <c r="A168" t="s">
        <v>105</v>
      </c>
      <c r="B168" s="8"/>
      <c r="C168" s="8"/>
      <c r="D168" s="10"/>
    </row>
    <row r="169" spans="1:6" x14ac:dyDescent="0.25">
      <c r="A169" s="9" t="s">
        <v>106</v>
      </c>
      <c r="B169" s="8" t="s">
        <v>5</v>
      </c>
      <c r="C169" s="8">
        <v>1</v>
      </c>
      <c r="D169" s="31">
        <v>28625</v>
      </c>
      <c r="E169" s="32" t="s">
        <v>176</v>
      </c>
      <c r="F169" t="s">
        <v>107</v>
      </c>
    </row>
    <row r="170" spans="1:6" x14ac:dyDescent="0.25">
      <c r="B170" s="8"/>
      <c r="C170" s="8"/>
      <c r="D170" s="10"/>
    </row>
    <row r="171" spans="1:6" x14ac:dyDescent="0.25">
      <c r="B171" s="8"/>
      <c r="C171" s="8"/>
      <c r="D171" s="10"/>
    </row>
    <row r="172" spans="1:6" x14ac:dyDescent="0.25">
      <c r="B172" s="8"/>
      <c r="C172" s="8"/>
      <c r="D172" s="10"/>
    </row>
    <row r="173" spans="1:6" x14ac:dyDescent="0.25">
      <c r="A173" s="9" t="s">
        <v>120</v>
      </c>
      <c r="B173" s="8" t="s">
        <v>5</v>
      </c>
      <c r="C173" s="8">
        <v>1</v>
      </c>
      <c r="D173" s="31">
        <v>100000</v>
      </c>
      <c r="E173" s="32" t="s">
        <v>167</v>
      </c>
      <c r="F173" t="s">
        <v>109</v>
      </c>
    </row>
    <row r="174" spans="1:6" x14ac:dyDescent="0.25">
      <c r="A174" t="s">
        <v>136</v>
      </c>
      <c r="B174" s="8"/>
      <c r="C174" s="8"/>
      <c r="D174" s="17"/>
    </row>
    <row r="175" spans="1:6" x14ac:dyDescent="0.25">
      <c r="A175" s="9" t="s">
        <v>32</v>
      </c>
      <c r="B175" s="8" t="s">
        <v>5</v>
      </c>
      <c r="C175" s="8">
        <v>1</v>
      </c>
      <c r="D175" s="10">
        <v>10386</v>
      </c>
    </row>
    <row r="176" spans="1:6" x14ac:dyDescent="0.25">
      <c r="A176" t="s">
        <v>33</v>
      </c>
      <c r="B176" s="8"/>
      <c r="C176" s="8"/>
      <c r="D176" s="10"/>
    </row>
    <row r="177" spans="1:6" x14ac:dyDescent="0.25">
      <c r="A177" t="s">
        <v>108</v>
      </c>
      <c r="B177" s="8"/>
      <c r="C177" s="8"/>
      <c r="D177" s="10"/>
    </row>
    <row r="178" spans="1:6" x14ac:dyDescent="0.25">
      <c r="B178" s="8"/>
      <c r="C178" s="8"/>
      <c r="D178" s="10"/>
    </row>
    <row r="179" spans="1:6" x14ac:dyDescent="0.25">
      <c r="A179" s="9" t="s">
        <v>36</v>
      </c>
      <c r="B179" s="8" t="s">
        <v>5</v>
      </c>
      <c r="C179" s="8">
        <v>1</v>
      </c>
      <c r="D179" s="10">
        <v>4500</v>
      </c>
    </row>
    <row r="180" spans="1:6" x14ac:dyDescent="0.25">
      <c r="A180" t="s">
        <v>121</v>
      </c>
      <c r="B180" s="8"/>
      <c r="C180" s="8"/>
      <c r="D180" s="10"/>
    </row>
    <row r="181" spans="1:6" x14ac:dyDescent="0.25">
      <c r="A181" s="9" t="s">
        <v>77</v>
      </c>
      <c r="B181" s="8" t="s">
        <v>17</v>
      </c>
      <c r="C181" s="8">
        <v>383</v>
      </c>
      <c r="D181" s="10">
        <v>3000</v>
      </c>
    </row>
    <row r="182" spans="1:6" x14ac:dyDescent="0.25">
      <c r="A182" t="s">
        <v>110</v>
      </c>
      <c r="B182" s="8"/>
      <c r="C182" s="8"/>
      <c r="D182" s="10"/>
      <c r="F182" t="s">
        <v>111</v>
      </c>
    </row>
    <row r="183" spans="1:6" x14ac:dyDescent="0.25">
      <c r="A183" s="9" t="s">
        <v>114</v>
      </c>
      <c r="B183" s="8" t="s">
        <v>5</v>
      </c>
      <c r="C183" s="8">
        <v>1</v>
      </c>
      <c r="D183" s="31">
        <v>69870</v>
      </c>
      <c r="E183" s="32" t="s">
        <v>173</v>
      </c>
    </row>
    <row r="184" spans="1:6" x14ac:dyDescent="0.25">
      <c r="A184" t="s">
        <v>112</v>
      </c>
      <c r="B184" s="8"/>
      <c r="C184" s="8"/>
      <c r="D184" s="10"/>
    </row>
    <row r="185" spans="1:6" x14ac:dyDescent="0.25">
      <c r="A185" t="s">
        <v>113</v>
      </c>
      <c r="B185" s="8"/>
      <c r="C185" s="8"/>
      <c r="D185" s="10"/>
    </row>
    <row r="186" spans="1:6" x14ac:dyDescent="0.25">
      <c r="A186" s="9" t="s">
        <v>45</v>
      </c>
      <c r="B186" s="8" t="s">
        <v>17</v>
      </c>
      <c r="C186" s="8">
        <v>1015</v>
      </c>
      <c r="D186" s="10">
        <v>41000</v>
      </c>
      <c r="F186" t="s">
        <v>184</v>
      </c>
    </row>
    <row r="187" spans="1:6" x14ac:dyDescent="0.25">
      <c r="A187" t="s">
        <v>115</v>
      </c>
      <c r="B187" s="8"/>
      <c r="C187" s="8"/>
      <c r="D187" s="10"/>
    </row>
    <row r="188" spans="1:6" x14ac:dyDescent="0.25">
      <c r="B188" s="8"/>
      <c r="C188" s="8"/>
      <c r="D188" s="10"/>
    </row>
    <row r="189" spans="1:6" x14ac:dyDescent="0.25">
      <c r="A189" s="9" t="s">
        <v>48</v>
      </c>
      <c r="B189" s="8" t="s">
        <v>5</v>
      </c>
      <c r="C189" s="8">
        <v>1</v>
      </c>
      <c r="D189" s="31">
        <v>20300</v>
      </c>
      <c r="E189" s="30"/>
    </row>
    <row r="190" spans="1:6" x14ac:dyDescent="0.25">
      <c r="A190" t="s">
        <v>129</v>
      </c>
      <c r="D190" s="10"/>
    </row>
    <row r="191" spans="1:6" x14ac:dyDescent="0.25">
      <c r="D191" s="10"/>
    </row>
    <row r="192" spans="1:6" x14ac:dyDescent="0.25">
      <c r="A192" s="9" t="s">
        <v>52</v>
      </c>
      <c r="B192" s="8"/>
      <c r="C192" s="8"/>
      <c r="D192" s="10"/>
    </row>
    <row r="193" spans="1:6" x14ac:dyDescent="0.25">
      <c r="A193" t="s">
        <v>116</v>
      </c>
      <c r="B193" s="8" t="s">
        <v>17</v>
      </c>
      <c r="C193" s="8">
        <v>2515</v>
      </c>
      <c r="D193" s="10">
        <v>7800</v>
      </c>
      <c r="F193" t="s">
        <v>130</v>
      </c>
    </row>
    <row r="194" spans="1:6" x14ac:dyDescent="0.25">
      <c r="B194" s="8"/>
      <c r="C194" s="8"/>
      <c r="D194" s="10"/>
    </row>
    <row r="195" spans="1:6" x14ac:dyDescent="0.25">
      <c r="B195" s="8"/>
      <c r="C195" s="8"/>
      <c r="D195" s="10"/>
    </row>
    <row r="196" spans="1:6" x14ac:dyDescent="0.25">
      <c r="A196" s="9" t="s">
        <v>117</v>
      </c>
      <c r="B196" s="8" t="s">
        <v>5</v>
      </c>
      <c r="C196" s="8">
        <v>1</v>
      </c>
      <c r="D196" s="10">
        <v>13350</v>
      </c>
      <c r="F196" t="s">
        <v>59</v>
      </c>
    </row>
    <row r="197" spans="1:6" x14ac:dyDescent="0.25">
      <c r="A197" s="9" t="s">
        <v>168</v>
      </c>
      <c r="B197" s="8" t="s">
        <v>5</v>
      </c>
      <c r="C197" s="8">
        <v>1</v>
      </c>
      <c r="D197" s="31">
        <v>26000</v>
      </c>
      <c r="E197" s="32"/>
      <c r="F197" t="s">
        <v>172</v>
      </c>
    </row>
    <row r="198" spans="1:6" x14ac:dyDescent="0.25">
      <c r="A198" t="s">
        <v>118</v>
      </c>
      <c r="B198" s="8"/>
      <c r="C198" s="8"/>
      <c r="D198" s="10"/>
    </row>
    <row r="199" spans="1:6" x14ac:dyDescent="0.25">
      <c r="A199" s="9" t="s">
        <v>60</v>
      </c>
      <c r="B199" s="8" t="s">
        <v>5</v>
      </c>
      <c r="C199" s="8">
        <v>1</v>
      </c>
      <c r="D199" s="10">
        <v>7000</v>
      </c>
      <c r="F199" t="s">
        <v>123</v>
      </c>
    </row>
    <row r="200" spans="1:6" x14ac:dyDescent="0.25">
      <c r="A200" t="s">
        <v>122</v>
      </c>
      <c r="B200" s="8"/>
      <c r="C200" s="8"/>
      <c r="D200" s="10"/>
    </row>
    <row r="201" spans="1:6" x14ac:dyDescent="0.25">
      <c r="A201" s="9" t="s">
        <v>62</v>
      </c>
      <c r="B201" s="8"/>
      <c r="C201" s="8"/>
      <c r="D201" s="10"/>
    </row>
    <row r="202" spans="1:6" x14ac:dyDescent="0.25">
      <c r="A202" t="s">
        <v>124</v>
      </c>
      <c r="B202" t="s">
        <v>5</v>
      </c>
      <c r="C202">
        <v>1</v>
      </c>
      <c r="D202" s="10">
        <v>5000</v>
      </c>
      <c r="F202" t="s">
        <v>125</v>
      </c>
    </row>
    <row r="203" spans="1:6" x14ac:dyDescent="0.25">
      <c r="A203" s="9" t="s">
        <v>65</v>
      </c>
      <c r="B203" s="8"/>
      <c r="C203" s="8"/>
      <c r="D203" s="10"/>
    </row>
    <row r="204" spans="1:6" x14ac:dyDescent="0.25">
      <c r="B204" s="8"/>
      <c r="C204" s="8"/>
      <c r="D204" s="10"/>
    </row>
    <row r="205" spans="1:6" x14ac:dyDescent="0.25">
      <c r="B205" s="8"/>
      <c r="C205" s="8"/>
      <c r="D205" s="10"/>
    </row>
    <row r="206" spans="1:6" x14ac:dyDescent="0.25">
      <c r="B206" s="8"/>
      <c r="C206" s="8"/>
      <c r="D206" s="10"/>
    </row>
    <row r="207" spans="1:6" x14ac:dyDescent="0.25">
      <c r="A207" s="9" t="s">
        <v>69</v>
      </c>
      <c r="B207" s="8" t="s">
        <v>5</v>
      </c>
      <c r="C207" s="8">
        <v>1</v>
      </c>
      <c r="D207" s="10">
        <v>120000</v>
      </c>
    </row>
    <row r="208" spans="1:6" x14ac:dyDescent="0.25">
      <c r="A208" t="s">
        <v>70</v>
      </c>
      <c r="B208" s="8"/>
      <c r="C208" s="8"/>
      <c r="D208" s="10"/>
    </row>
    <row r="209" spans="1:6" x14ac:dyDescent="0.25">
      <c r="A209" t="s">
        <v>126</v>
      </c>
      <c r="B209" s="8"/>
      <c r="C209" s="8"/>
      <c r="D209" s="10"/>
    </row>
    <row r="210" spans="1:6" x14ac:dyDescent="0.25">
      <c r="A210" t="s">
        <v>157</v>
      </c>
      <c r="B210" s="8"/>
      <c r="C210" s="8"/>
      <c r="D210" s="10"/>
    </row>
    <row r="211" spans="1:6" x14ac:dyDescent="0.25">
      <c r="A211" s="9" t="s">
        <v>144</v>
      </c>
      <c r="B211" s="8" t="s">
        <v>5</v>
      </c>
      <c r="C211" s="8">
        <v>1</v>
      </c>
      <c r="D211" s="12">
        <v>14200</v>
      </c>
      <c r="E211" s="30" t="s">
        <v>174</v>
      </c>
      <c r="F211" t="s">
        <v>151</v>
      </c>
    </row>
    <row r="212" spans="1:6" x14ac:dyDescent="0.25">
      <c r="A212" t="s">
        <v>127</v>
      </c>
      <c r="B212" s="8"/>
      <c r="C212" s="8"/>
      <c r="D212" s="10"/>
    </row>
    <row r="213" spans="1:6" x14ac:dyDescent="0.25">
      <c r="A213" t="s">
        <v>131</v>
      </c>
      <c r="B213" s="8"/>
      <c r="C213" s="8"/>
      <c r="D213" s="10"/>
    </row>
    <row r="214" spans="1:6" hidden="1" x14ac:dyDescent="0.25">
      <c r="B214" s="8"/>
      <c r="C214" s="8"/>
      <c r="D214" s="10"/>
    </row>
    <row r="215" spans="1:6" x14ac:dyDescent="0.25">
      <c r="A215" s="9" t="s">
        <v>145</v>
      </c>
      <c r="B215" s="8" t="s">
        <v>5</v>
      </c>
      <c r="C215" s="8">
        <v>1</v>
      </c>
      <c r="D215" s="31">
        <v>35000</v>
      </c>
      <c r="E215" s="32"/>
      <c r="F215" t="s">
        <v>149</v>
      </c>
    </row>
    <row r="216" spans="1:6" ht="14.25" customHeight="1" x14ac:dyDescent="0.25">
      <c r="A216" t="s">
        <v>132</v>
      </c>
      <c r="B216" s="8"/>
      <c r="C216" s="8"/>
      <c r="D216" s="10"/>
    </row>
    <row r="217" spans="1:6" hidden="1" x14ac:dyDescent="0.25">
      <c r="B217" s="8"/>
      <c r="C217" s="8"/>
      <c r="D217" s="10"/>
    </row>
    <row r="218" spans="1:6" x14ac:dyDescent="0.25">
      <c r="A218" t="s">
        <v>150</v>
      </c>
      <c r="D218" s="10"/>
    </row>
    <row r="219" spans="1:6" x14ac:dyDescent="0.25">
      <c r="D219" s="10"/>
    </row>
    <row r="220" spans="1:6" ht="18.75" x14ac:dyDescent="0.3">
      <c r="A220" s="29" t="s">
        <v>142</v>
      </c>
      <c r="B220" s="19"/>
      <c r="C220" s="19"/>
      <c r="D220" s="20">
        <f>SUM(D149:D219)</f>
        <v>589744</v>
      </c>
    </row>
    <row r="224" spans="1:6" ht="15.75" x14ac:dyDescent="0.25">
      <c r="A224" s="21" t="s">
        <v>143</v>
      </c>
      <c r="B224" s="22"/>
      <c r="C224" s="22"/>
      <c r="D224" s="23">
        <f>SUM(D220+D147+D77)</f>
        <v>2688627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Tipton MS Renovations 90%</vt:lpstr>
      <vt:lpstr>Buildings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Whitaker</dc:creator>
  <cp:lastModifiedBy>Brad Whitaker</cp:lastModifiedBy>
  <dcterms:created xsi:type="dcterms:W3CDTF">2021-01-05T17:50:51Z</dcterms:created>
  <dcterms:modified xsi:type="dcterms:W3CDTF">2023-03-29T14:31:44Z</dcterms:modified>
</cp:coreProperties>
</file>