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- 2022\December 2022\"/>
    </mc:Choice>
  </mc:AlternateContent>
  <bookViews>
    <workbookView xWindow="0" yWindow="0" windowWidth="8370" windowHeight="3825"/>
  </bookViews>
  <sheets>
    <sheet name="Dec 2022" sheetId="10" r:id="rId1"/>
  </sheets>
  <calcPr calcId="162913"/>
</workbook>
</file>

<file path=xl/calcChain.xml><?xml version="1.0" encoding="utf-8"?>
<calcChain xmlns="http://schemas.openxmlformats.org/spreadsheetml/2006/main">
  <c r="C18" i="10" l="1"/>
  <c r="C9" i="10"/>
  <c r="C12" i="10" l="1"/>
</calcChain>
</file>

<file path=xl/sharedStrings.xml><?xml version="1.0" encoding="utf-8"?>
<sst xmlns="http://schemas.openxmlformats.org/spreadsheetml/2006/main" count="14" uniqueCount="14">
  <si>
    <t>Expended YTD</t>
  </si>
  <si>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</si>
  <si>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</si>
  <si>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</si>
  <si>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</si>
  <si>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</si>
  <si>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</si>
  <si>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</si>
  <si>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</si>
  <si>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</si>
  <si>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January - December 2022</t>
  </si>
  <si>
    <t xml:space="preserve">NET YTD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</si>
  <si>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Calendar Year 2022 Amounts</t>
    </r>
  </si>
  <si>
    <t>EXPENSES TRANSFERRED FROM GENERAL/EDUCATION FUND                                                              TO OPERATIONS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</si>
</sst>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2" sqref="D2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8" t="s">
        <v>13</v>
      </c>
      <c r="B2" s="38"/>
      <c r="C2" s="38"/>
    </row>
    <row r="3" spans="1:3" ht="22.5" customHeight="1" x14ac:dyDescent="0.25">
      <c r="A3" s="37" t="s">
        <v>10</v>
      </c>
      <c r="B3" s="37"/>
      <c r="C3" s="37"/>
    </row>
    <row r="4" spans="1:3" ht="23.25" customHeight="1" thickBot="1" x14ac:dyDescent="0.3">
      <c r="A4" s="32"/>
      <c r="B4" s="32"/>
      <c r="C4" s="8"/>
    </row>
    <row r="5" spans="1:3" ht="21" customHeight="1" thickBot="1" x14ac:dyDescent="0.3">
      <c r="A5" s="31" t="s">
        <v>2</v>
      </c>
      <c r="B5" s="31"/>
      <c r="C5" s="11" t="s">
        <v>0</v>
      </c>
    </row>
    <row r="6" spans="1:3" ht="21" customHeight="1" x14ac:dyDescent="0.25">
      <c r="A6" s="12">
        <v>23000</v>
      </c>
      <c r="B6" s="14" t="s">
        <v>7</v>
      </c>
      <c r="C6" s="7">
        <v>743986.38</v>
      </c>
    </row>
    <row r="7" spans="1:3" ht="21" customHeight="1" x14ac:dyDescent="0.25">
      <c r="A7" s="13">
        <v>25000</v>
      </c>
      <c r="B7" s="15" t="s">
        <v>6</v>
      </c>
      <c r="C7" s="5">
        <v>314297.52</v>
      </c>
    </row>
    <row r="8" spans="1:3" ht="21" customHeight="1" thickBot="1" x14ac:dyDescent="0.3">
      <c r="A8" s="13">
        <v>26000</v>
      </c>
      <c r="B8" s="15" t="s">
        <v>5</v>
      </c>
      <c r="C8" s="6">
        <v>1413336.94</v>
      </c>
    </row>
    <row r="9" spans="1:3" ht="35.25" customHeight="1" thickTop="1" thickBot="1" x14ac:dyDescent="0.3">
      <c r="A9" s="3"/>
      <c r="B9" s="27" t="s">
        <v>11</v>
      </c>
      <c r="C9" s="28">
        <f>SUM(C6:C8)</f>
        <v>2471620.84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8</v>
      </c>
      <c r="C11" s="16">
        <v>500000</v>
      </c>
    </row>
    <row r="12" spans="1:3" ht="21" customHeight="1" thickTop="1" thickBot="1" x14ac:dyDescent="0.3">
      <c r="B12" s="25" t="s">
        <v>1</v>
      </c>
      <c r="C12" s="26">
        <f>C11-C9</f>
        <v>-1971620.8399999999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9" t="s">
        <v>3</v>
      </c>
      <c r="B16" s="40"/>
      <c r="C16" s="9">
        <v>10855177.470000001</v>
      </c>
    </row>
    <row r="17" spans="1:3" ht="39.75" customHeight="1" thickBot="1" x14ac:dyDescent="0.3">
      <c r="A17" s="33" t="s">
        <v>4</v>
      </c>
      <c r="B17" s="34"/>
      <c r="C17" s="10">
        <v>500000</v>
      </c>
    </row>
    <row r="18" spans="1:3" ht="21" customHeight="1" thickTop="1" thickBot="1" x14ac:dyDescent="0.3">
      <c r="A18" s="35" t="s">
        <v>9</v>
      </c>
      <c r="B18" s="36"/>
      <c r="C18" s="24">
        <f>C17/C16</f>
        <v>4.6060969650825984E-2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 2022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2023-01-04T22:46:16Z</dcterms:modified>
</cp:coreProperties>
</file>