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- 2022\December 2022\"/>
    </mc:Choice>
  </mc:AlternateContent>
  <bookViews>
    <workbookView xWindow="0" yWindow="0" windowWidth="28800" windowHeight="12330" activeTab="3"/>
  </bookViews>
  <sheets>
    <sheet name="Balance" sheetId="1" r:id="rId1"/>
    <sheet name="Cash Flow" sheetId="2" r:id="rId2"/>
    <sheet name="Bond Fund Balances" sheetId="3" r:id="rId3"/>
    <sheet name="Char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<sst xmlns="http://schemas.openxmlformats.org/spreadsheetml/2006/main" count="64" uniqueCount="26">
  <si>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</si>
  <si>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</si>
  <si>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</si>
  <si>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</si>
  <si>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</si>
  <si>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</si>
  <si>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</si>
  <si>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</si>
  <si>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</si>
  <si>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</si>
  <si>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</si>
  <si>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</si>
  <si>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Ed</t>
  </si>
  <si>
    <t>Ops</t>
  </si>
  <si>
    <t>DS</t>
  </si>
  <si>
    <t>Revenue</t>
  </si>
  <si>
    <t>Education</t>
  </si>
  <si>
    <t>Operations</t>
  </si>
  <si>
    <t>Sev</t>
  </si>
  <si>
    <t>Solar</t>
  </si>
  <si>
    <t>MS Interior 2023</t>
  </si>
  <si>
    <t>HS Interior 2024</t>
  </si>
  <si>
    <t>Expenditures</t>
  </si>
  <si>
    <t>Outdoor 2022C</t>
  </si>
  <si>
    <t>Elem Interior 2022B</t>
  </si>
  <si>
    <t>HS Interior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</si>
</sst>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44" fontId="2" fillId="0" borderId="0" xfId="1" applyFont="1"/>
    <xf numFmtId="4" fontId="0" fillId="0" borderId="0" xfId="0" applyNumberFormat="1"/>
    <xf numFmtId="0" fontId="0" fillId="2" borderId="0" xfId="0" applyFill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2022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416896.64</c:v>
                </c:pt>
                <c:pt idx="1">
                  <c:v>538136.11</c:v>
                </c:pt>
                <c:pt idx="2">
                  <c:v>668105.06000000006</c:v>
                </c:pt>
                <c:pt idx="3">
                  <c:v>504614</c:v>
                </c:pt>
                <c:pt idx="4">
                  <c:v>634600.42000000004</c:v>
                </c:pt>
                <c:pt idx="5">
                  <c:v>829711.55</c:v>
                </c:pt>
                <c:pt idx="6">
                  <c:v>1088772.7</c:v>
                </c:pt>
                <c:pt idx="7">
                  <c:v>1266963.8700000001</c:v>
                </c:pt>
                <c:pt idx="8">
                  <c:v>816829.69</c:v>
                </c:pt>
                <c:pt idx="9">
                  <c:v>743730.15</c:v>
                </c:pt>
                <c:pt idx="10">
                  <c:v>500163.38</c:v>
                </c:pt>
                <c:pt idx="11">
                  <c:v>639373.18999999994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5-4691-9D24-366804FF12F3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1589303.03</c:v>
                </c:pt>
                <c:pt idx="1">
                  <c:v>1220849.2</c:v>
                </c:pt>
                <c:pt idx="2">
                  <c:v>865909.68</c:v>
                </c:pt>
                <c:pt idx="3">
                  <c:v>485926.38</c:v>
                </c:pt>
                <c:pt idx="4">
                  <c:v>188649.39</c:v>
                </c:pt>
                <c:pt idx="5">
                  <c:v>1379061.1</c:v>
                </c:pt>
                <c:pt idx="6">
                  <c:v>1412002.62</c:v>
                </c:pt>
                <c:pt idx="7">
                  <c:v>1129059.44</c:v>
                </c:pt>
                <c:pt idx="8">
                  <c:v>515418.13</c:v>
                </c:pt>
                <c:pt idx="9">
                  <c:v>287485.40000000002</c:v>
                </c:pt>
                <c:pt idx="10">
                  <c:v>239894.83</c:v>
                </c:pt>
                <c:pt idx="11">
                  <c:v>1225785.54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5-4691-9D24-366804FF12F3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916866.74</c:v>
                </c:pt>
                <c:pt idx="1">
                  <c:v>916366.74</c:v>
                </c:pt>
                <c:pt idx="2">
                  <c:v>916366.74</c:v>
                </c:pt>
                <c:pt idx="3">
                  <c:v>916366.74</c:v>
                </c:pt>
                <c:pt idx="4">
                  <c:v>916366.74</c:v>
                </c:pt>
                <c:pt idx="5">
                  <c:v>1379061.1</c:v>
                </c:pt>
                <c:pt idx="6">
                  <c:v>1379061.1</c:v>
                </c:pt>
                <c:pt idx="7">
                  <c:v>1374880.1</c:v>
                </c:pt>
                <c:pt idx="8">
                  <c:v>1374130.1</c:v>
                </c:pt>
                <c:pt idx="9">
                  <c:v>1374130.1</c:v>
                </c:pt>
                <c:pt idx="10">
                  <c:v>1374130.1</c:v>
                </c:pt>
                <c:pt idx="11">
                  <c:v>1167894.0900000001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C5-4691-9D24-366804FF1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8232431"/>
        <c:axId val="498232847"/>
      </c:barChart>
      <c:catAx>
        <c:axId val="49823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847"/>
        <c:crosses val="autoZero"/>
        <c:auto val="1"/>
        <c:lblAlgn val="ctr"/>
        <c:lblOffset val="100"/>
        <c:noMultiLvlLbl val="0"/>
      </c:catAx>
      <c:valAx>
        <c:axId val="498232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232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2022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416896.64</c:v>
                </c:pt>
                <c:pt idx="1">
                  <c:v>538136.11</c:v>
                </c:pt>
                <c:pt idx="2">
                  <c:v>668105.06000000006</c:v>
                </c:pt>
                <c:pt idx="3">
                  <c:v>504614</c:v>
                </c:pt>
                <c:pt idx="4">
                  <c:v>634600.42000000004</c:v>
                </c:pt>
                <c:pt idx="5">
                  <c:v>829711.55</c:v>
                </c:pt>
                <c:pt idx="6">
                  <c:v>1088772.7</c:v>
                </c:pt>
                <c:pt idx="7">
                  <c:v>1266963.8700000001</c:v>
                </c:pt>
                <c:pt idx="8">
                  <c:v>816829.69</c:v>
                </c:pt>
                <c:pt idx="9">
                  <c:v>743730.15</c:v>
                </c:pt>
                <c:pt idx="10">
                  <c:v>500163.38</c:v>
                </c:pt>
                <c:pt idx="11">
                  <c:v>639373.18999999994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F4-4B14-8819-11F9F47777AF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1589303.03</c:v>
                </c:pt>
                <c:pt idx="1">
                  <c:v>1220849.2</c:v>
                </c:pt>
                <c:pt idx="2">
                  <c:v>865909.68</c:v>
                </c:pt>
                <c:pt idx="3">
                  <c:v>485926.38</c:v>
                </c:pt>
                <c:pt idx="4">
                  <c:v>188649.39</c:v>
                </c:pt>
                <c:pt idx="5">
                  <c:v>1379061.1</c:v>
                </c:pt>
                <c:pt idx="6">
                  <c:v>1412002.62</c:v>
                </c:pt>
                <c:pt idx="7">
                  <c:v>1129059.44</c:v>
                </c:pt>
                <c:pt idx="8">
                  <c:v>515418.13</c:v>
                </c:pt>
                <c:pt idx="9">
                  <c:v>287485.40000000002</c:v>
                </c:pt>
                <c:pt idx="10">
                  <c:v>239894.83</c:v>
                </c:pt>
                <c:pt idx="11">
                  <c:v>1225785.54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F4-4B14-8819-11F9F47777AF}"/>
            </c:ext>
          </c:extLst>
        </c:ser>
        <c:ser>
          <c:idx val="2"/>
          <c:order val="2"/>
          <c:tx>
            <c:strRef>
              <c:f>Balance!$A$6</c:f>
              <c:strCache>
                <c:ptCount val="1"/>
                <c:pt idx="0">
                  <c:v>DS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Balance!$B$6:$M$6</c:f>
              <c:numCache>
                <c:formatCode>_("$"* #,##0.00_);_("$"* \(#,##0.00\);_("$"* "-"??_);_(@_)</c:formatCode>
                <c:ptCount val="12"/>
                <c:pt idx="0">
                  <c:v>916866.74</c:v>
                </c:pt>
                <c:pt idx="1">
                  <c:v>916366.74</c:v>
                </c:pt>
                <c:pt idx="2">
                  <c:v>916366.74</c:v>
                </c:pt>
                <c:pt idx="3">
                  <c:v>916366.74</c:v>
                </c:pt>
                <c:pt idx="4">
                  <c:v>916366.74</c:v>
                </c:pt>
                <c:pt idx="5">
                  <c:v>1379061.1</c:v>
                </c:pt>
                <c:pt idx="6">
                  <c:v>1379061.1</c:v>
                </c:pt>
                <c:pt idx="7">
                  <c:v>1374880.1</c:v>
                </c:pt>
                <c:pt idx="8">
                  <c:v>1374130.1</c:v>
                </c:pt>
                <c:pt idx="9">
                  <c:v>1374130.1</c:v>
                </c:pt>
                <c:pt idx="10">
                  <c:v>1374130.1</c:v>
                </c:pt>
                <c:pt idx="11">
                  <c:v>1167894.0900000001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F4-4B14-8819-11F9F4777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866750.88</c:v>
                </c:pt>
                <c:pt idx="1">
                  <c:v>871103.51</c:v>
                </c:pt>
                <c:pt idx="2">
                  <c:v>867979.87</c:v>
                </c:pt>
                <c:pt idx="3">
                  <c:v>875316.88</c:v>
                </c:pt>
                <c:pt idx="4">
                  <c:v>884899.29</c:v>
                </c:pt>
                <c:pt idx="5">
                  <c:v>883126.76</c:v>
                </c:pt>
                <c:pt idx="6">
                  <c:v>920925.17</c:v>
                </c:pt>
                <c:pt idx="7">
                  <c:v>932358.19</c:v>
                </c:pt>
                <c:pt idx="8">
                  <c:v>908663.55</c:v>
                </c:pt>
                <c:pt idx="9">
                  <c:v>910282.81</c:v>
                </c:pt>
                <c:pt idx="10">
                  <c:v>973868.73</c:v>
                </c:pt>
                <c:pt idx="11">
                  <c:v>959901.83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2-4BF9-A070-048E074C784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659828.12</c:v>
                </c:pt>
                <c:pt idx="1">
                  <c:v>749864.04</c:v>
                </c:pt>
                <c:pt idx="2">
                  <c:v>738010.92</c:v>
                </c:pt>
                <c:pt idx="3">
                  <c:v>1038807.94</c:v>
                </c:pt>
                <c:pt idx="4">
                  <c:v>754912.87</c:v>
                </c:pt>
                <c:pt idx="5">
                  <c:v>688015.63</c:v>
                </c:pt>
                <c:pt idx="6">
                  <c:v>661864.02</c:v>
                </c:pt>
                <c:pt idx="7">
                  <c:v>754167.02</c:v>
                </c:pt>
                <c:pt idx="8">
                  <c:v>1358797.73</c:v>
                </c:pt>
                <c:pt idx="9">
                  <c:v>983382.35</c:v>
                </c:pt>
                <c:pt idx="10">
                  <c:v>1217435.5</c:v>
                </c:pt>
                <c:pt idx="11">
                  <c:v>820692.02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22-4BF9-A070-048E074C7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459</c:v>
                </c:pt>
                <c:pt idx="1">
                  <c:v>51.91</c:v>
                </c:pt>
                <c:pt idx="2">
                  <c:v>1280.21</c:v>
                </c:pt>
                <c:pt idx="3">
                  <c:v>75</c:v>
                </c:pt>
                <c:pt idx="4">
                  <c:v>250</c:v>
                </c:pt>
                <c:pt idx="5">
                  <c:v>2150049.27</c:v>
                </c:pt>
                <c:pt idx="6">
                  <c:v>0</c:v>
                </c:pt>
                <c:pt idx="7">
                  <c:v>420.48</c:v>
                </c:pt>
                <c:pt idx="8">
                  <c:v>22137.69</c:v>
                </c:pt>
                <c:pt idx="9">
                  <c:v>241418.32</c:v>
                </c:pt>
                <c:pt idx="10">
                  <c:v>301838.09999999998</c:v>
                </c:pt>
                <c:pt idx="11">
                  <c:v>1404007.36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E3C-A60F-2716281E0A18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311372.84999999998</c:v>
                </c:pt>
                <c:pt idx="1">
                  <c:v>368505.74</c:v>
                </c:pt>
                <c:pt idx="2">
                  <c:v>356219.73</c:v>
                </c:pt>
                <c:pt idx="3">
                  <c:v>380058.3</c:v>
                </c:pt>
                <c:pt idx="4">
                  <c:v>297526.99</c:v>
                </c:pt>
                <c:pt idx="5">
                  <c:v>550218.04</c:v>
                </c:pt>
                <c:pt idx="6">
                  <c:v>376478</c:v>
                </c:pt>
                <c:pt idx="7">
                  <c:v>283363.65999999997</c:v>
                </c:pt>
                <c:pt idx="8">
                  <c:v>635779</c:v>
                </c:pt>
                <c:pt idx="9">
                  <c:v>469351.05</c:v>
                </c:pt>
                <c:pt idx="10">
                  <c:v>349428.67</c:v>
                </c:pt>
                <c:pt idx="11">
                  <c:v>418116.65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8-4E3C-A60F-2716281E0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21047.27</c:v>
                </c:pt>
                <c:pt idx="8">
                  <c:v>21047.27</c:v>
                </c:pt>
                <c:pt idx="9">
                  <c:v>21047.27</c:v>
                </c:pt>
                <c:pt idx="10">
                  <c:v>21047.27</c:v>
                </c:pt>
                <c:pt idx="11">
                  <c:v>21047.27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3F-48D3-8F2A-841560D9EBA4}"/>
            </c:ext>
          </c:extLst>
        </c:ser>
        <c:ser>
          <c:idx val="2"/>
          <c:order val="2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-537311.77</c:v>
                </c:pt>
                <c:pt idx="1">
                  <c:v>-694513.24</c:v>
                </c:pt>
                <c:pt idx="2">
                  <c:v>-841423.12</c:v>
                </c:pt>
                <c:pt idx="3">
                  <c:v>-974714.15</c:v>
                </c:pt>
                <c:pt idx="4">
                  <c:v>-406826.27</c:v>
                </c:pt>
                <c:pt idx="5">
                  <c:v>-981561.92</c:v>
                </c:pt>
                <c:pt idx="6">
                  <c:v>4284211.72</c:v>
                </c:pt>
                <c:pt idx="7" formatCode="#,##0.00">
                  <c:v>3048791.39</c:v>
                </c:pt>
                <c:pt idx="8" formatCode="#,##0.00">
                  <c:v>2516584.4500000002</c:v>
                </c:pt>
                <c:pt idx="9">
                  <c:v>1976633.79</c:v>
                </c:pt>
                <c:pt idx="10">
                  <c:v>1578475.08</c:v>
                </c:pt>
                <c:pt idx="11">
                  <c:v>1299356.3999999999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3F-48D3-8F2A-841560D9EBA4}"/>
            </c:ext>
          </c:extLst>
        </c:ser>
        <c:ser>
          <c:idx val="3"/>
          <c:order val="3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4">
                  <c:v>-255360.54</c:v>
                </c:pt>
                <c:pt idx="5">
                  <c:v>-328153.11</c:v>
                </c:pt>
                <c:pt idx="6">
                  <c:v>5447815</c:v>
                </c:pt>
                <c:pt idx="7" formatCode="#,##0.00">
                  <c:v>5325830.21</c:v>
                </c:pt>
                <c:pt idx="8">
                  <c:v>5008210.67</c:v>
                </c:pt>
                <c:pt idx="9">
                  <c:v>4634617.41</c:v>
                </c:pt>
                <c:pt idx="10">
                  <c:v>4297565.0199999996</c:v>
                </c:pt>
                <c:pt idx="11">
                  <c:v>3545814.2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3F-48D3-8F2A-841560D9EBA4}"/>
            </c:ext>
          </c:extLst>
        </c:ser>
        <c:ser>
          <c:idx val="4"/>
          <c:order val="4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4">
                  <c:v>-237258.2</c:v>
                </c:pt>
                <c:pt idx="5">
                  <c:v>-312204.18</c:v>
                </c:pt>
                <c:pt idx="6">
                  <c:v>4891104.95</c:v>
                </c:pt>
                <c:pt idx="7" formatCode="#,##0.00">
                  <c:v>4852165.01</c:v>
                </c:pt>
                <c:pt idx="8">
                  <c:v>4537623.29</c:v>
                </c:pt>
                <c:pt idx="9">
                  <c:v>4256987.8</c:v>
                </c:pt>
                <c:pt idx="10">
                  <c:v>3635500.93</c:v>
                </c:pt>
                <c:pt idx="11">
                  <c:v>3276893.15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3F-48D3-8F2A-841560D9EBA4}"/>
            </c:ext>
          </c:extLst>
        </c:ser>
        <c:ser>
          <c:idx val="5"/>
          <c:order val="5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4">
                  <c:v>-23035</c:v>
                </c:pt>
                <c:pt idx="5">
                  <c:v>-23035</c:v>
                </c:pt>
                <c:pt idx="6">
                  <c:v>-23035</c:v>
                </c:pt>
                <c:pt idx="7">
                  <c:v>-23035</c:v>
                </c:pt>
                <c:pt idx="8">
                  <c:v>-47176.68</c:v>
                </c:pt>
                <c:pt idx="9">
                  <c:v>-71327.289999999994</c:v>
                </c:pt>
                <c:pt idx="10">
                  <c:v>-71327.289999999994</c:v>
                </c:pt>
                <c:pt idx="11">
                  <c:v>-71327.289999999994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3F-48D3-8F2A-841560D9EBA4}"/>
            </c:ext>
          </c:extLst>
        </c:ser>
        <c:ser>
          <c:idx val="6"/>
          <c:order val="6"/>
          <c:tx>
            <c:strRef>
              <c:f>'Bond Fund Balances'!$A$8</c:f>
              <c:strCache>
                <c:ptCount val="1"/>
                <c:pt idx="0">
                  <c:v>HS Interior 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Balances'!$B$8:$M$8</c:f>
              <c:numCache>
                <c:formatCode>General</c:formatCode>
                <c:ptCount val="12"/>
                <c:pt idx="4" formatCode="_(&quot;$&quot;* #,##0.00_);_(&quot;$&quot;* \(#,##0.00\);_(&quot;$&quot;* &quot;-&quot;??_);_(@_)">
                  <c:v>-23035</c:v>
                </c:pt>
                <c:pt idx="5" formatCode="_(&quot;$&quot;* #,##0.00_);_(&quot;$&quot;* \(#,##0.00\);_(&quot;$&quot;* &quot;-&quot;??_);_(@_)">
                  <c:v>-23035</c:v>
                </c:pt>
                <c:pt idx="6" formatCode="_(&quot;$&quot;* #,##0.00_);_(&quot;$&quot;* \(#,##0.00\);_(&quot;$&quot;* &quot;-&quot;??_);_(@_)">
                  <c:v>-23035</c:v>
                </c:pt>
                <c:pt idx="7" formatCode="_(&quot;$&quot;* #,##0.00_);_(&quot;$&quot;* \(#,##0.00\);_(&quot;$&quot;* &quot;-&quot;??_);_(@_)">
                  <c:v>-23035</c:v>
                </c:pt>
                <c:pt idx="8" formatCode="_(&quot;$&quot;* #,##0.00_);_(&quot;$&quot;* \(#,##0.00\);_(&quot;$&quot;* &quot;-&quot;??_);_(@_)">
                  <c:v>-23035</c:v>
                </c:pt>
                <c:pt idx="9" formatCode="_(&quot;$&quot;* #,##0.00_);_(&quot;$&quot;* \(#,##0.00\);_(&quot;$&quot;* &quot;-&quot;??_);_(@_)">
                  <c:v>-23035</c:v>
                </c:pt>
                <c:pt idx="10" formatCode="_(&quot;$&quot;* #,##0.00_);_(&quot;$&quot;* \(#,##0.00\);_(&quot;$&quot;* &quot;-&quot;??_);_(@_)">
                  <c:v>-23035</c:v>
                </c:pt>
                <c:pt idx="11" formatCode="_(&quot;$&quot;* #,##0.00_);_(&quot;$&quot;* \(#,##0.00\);_(&quot;$&quot;* &quot;-&quot;??_);_(@_)">
                  <c:v>-23035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3F-48D3-8F2A-841560D9E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'Bond Fund Balances'!$A$2</c15:sqref>
                        </c15:formulaRef>
                      </c:ext>
                    </c:extLst>
                    <c:strCache>
                      <c:ptCount val="1"/>
                      <c:pt idx="0">
                        <c:v>Sev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'Bond Fund Balances'!$B$2:$M$2</c15:sqref>
                        </c15:formulaRef>
                      </c:ext>
                    </c:extLst>
                    <c:numCache>
                      <c:formatCode>_("$"* #,##0.00_);_("$"* \(#,##0.00\);_("$"* "-"??_);_(@_)</c:formatCode>
                      <c:ptCount val="12"/>
                      <c:pt idx="0">
                        <c:v>70931.44</c:v>
                      </c:pt>
                      <c:pt idx="1">
                        <c:v>70057.69</c:v>
                      </c:pt>
                      <c:pt idx="2">
                        <c:v>70057.69</c:v>
                      </c:pt>
                      <c:pt idx="3">
                        <c:v>69404.73</c:v>
                      </c:pt>
                      <c:pt idx="4">
                        <c:v>68560.98</c:v>
                      </c:pt>
                      <c:pt idx="5">
                        <c:v>60485.98</c:v>
                      </c:pt>
                      <c:pt idx="6">
                        <c:v>59685.07</c:v>
                      </c:pt>
                      <c:pt idx="7">
                        <c:v>59685.07</c:v>
                      </c:pt>
                      <c:pt idx="8">
                        <c:v>58871.32</c:v>
                      </c:pt>
                      <c:pt idx="9">
                        <c:v>58871.32</c:v>
                      </c:pt>
                      <c:pt idx="10">
                        <c:v>58050.07</c:v>
                      </c:pt>
                      <c:pt idx="11">
                        <c:v>57634.07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E3F-48D3-8F2A-841560D9EBA4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2022 Fund Balances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Balance!$A$4</c:f>
              <c:strCache>
                <c:ptCount val="1"/>
                <c:pt idx="0">
                  <c:v>Ed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Balance!$B$4:$M$4</c:f>
              <c:numCache>
                <c:formatCode>_("$"* #,##0.00_);_("$"* \(#,##0.00\);_("$"* "-"??_);_(@_)</c:formatCode>
                <c:ptCount val="12"/>
                <c:pt idx="0">
                  <c:v>416896.64</c:v>
                </c:pt>
                <c:pt idx="1">
                  <c:v>538136.11</c:v>
                </c:pt>
                <c:pt idx="2">
                  <c:v>668105.06000000006</c:v>
                </c:pt>
                <c:pt idx="3">
                  <c:v>504614</c:v>
                </c:pt>
                <c:pt idx="4">
                  <c:v>634600.42000000004</c:v>
                </c:pt>
                <c:pt idx="5">
                  <c:v>829711.55</c:v>
                </c:pt>
                <c:pt idx="6">
                  <c:v>1088772.7</c:v>
                </c:pt>
                <c:pt idx="7">
                  <c:v>1266963.8700000001</c:v>
                </c:pt>
                <c:pt idx="8">
                  <c:v>816829.69</c:v>
                </c:pt>
                <c:pt idx="9">
                  <c:v>743730.15</c:v>
                </c:pt>
                <c:pt idx="10">
                  <c:v>500163.38</c:v>
                </c:pt>
                <c:pt idx="11">
                  <c:v>639373.18999999994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9-4ADF-A880-A30B78ECC125}"/>
            </c:ext>
          </c:extLst>
        </c:ser>
        <c:ser>
          <c:idx val="1"/>
          <c:order val="1"/>
          <c:tx>
            <c:strRef>
              <c:f>Balance!$A$5</c:f>
              <c:strCache>
                <c:ptCount val="1"/>
                <c:pt idx="0">
                  <c:v>Ops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Balance!$B$3:$M$3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Balance!$B$5:$M$5</c:f>
              <c:numCache>
                <c:formatCode>_("$"* #,##0.00_);_("$"* \(#,##0.00\);_("$"* "-"??_);_(@_)</c:formatCode>
                <c:ptCount val="12"/>
                <c:pt idx="0">
                  <c:v>1589303.03</c:v>
                </c:pt>
                <c:pt idx="1">
                  <c:v>1220849.2</c:v>
                </c:pt>
                <c:pt idx="2">
                  <c:v>865909.68</c:v>
                </c:pt>
                <c:pt idx="3">
                  <c:v>485926.38</c:v>
                </c:pt>
                <c:pt idx="4">
                  <c:v>188649.39</c:v>
                </c:pt>
                <c:pt idx="5">
                  <c:v>1379061.1</c:v>
                </c:pt>
                <c:pt idx="6">
                  <c:v>1412002.62</c:v>
                </c:pt>
                <c:pt idx="7">
                  <c:v>1129059.44</c:v>
                </c:pt>
                <c:pt idx="8">
                  <c:v>515418.13</c:v>
                </c:pt>
                <c:pt idx="9">
                  <c:v>287485.40000000002</c:v>
                </c:pt>
                <c:pt idx="10">
                  <c:v>239894.83</c:v>
                </c:pt>
                <c:pt idx="11">
                  <c:v>1225785.54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9-4ADF-A880-A30B78ECC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711327"/>
        <c:axId val="501712159"/>
      </c:lineChart>
      <c:catAx>
        <c:axId val="501711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2159"/>
        <c:crosses val="autoZero"/>
        <c:auto val="1"/>
        <c:lblAlgn val="ctr"/>
        <c:lblOffset val="100"/>
        <c:noMultiLvlLbl val="0"/>
      </c:catAx>
      <c:valAx>
        <c:axId val="5017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1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Bond Fund Balances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'Bond Fund Balances'!$A$2</c:f>
              <c:strCache>
                <c:ptCount val="1"/>
                <c:pt idx="0">
                  <c:v>Sev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Balances'!$B$2:$M$2</c:f>
              <c:numCache>
                <c:formatCode>_("$"* #,##0.00_);_("$"* \(#,##0.00\);_("$"* "-"??_);_(@_)</c:formatCode>
                <c:ptCount val="12"/>
                <c:pt idx="0">
                  <c:v>70931.44</c:v>
                </c:pt>
                <c:pt idx="1">
                  <c:v>70057.69</c:v>
                </c:pt>
                <c:pt idx="2">
                  <c:v>70057.69</c:v>
                </c:pt>
                <c:pt idx="3">
                  <c:v>69404.73</c:v>
                </c:pt>
                <c:pt idx="4">
                  <c:v>68560.98</c:v>
                </c:pt>
                <c:pt idx="5">
                  <c:v>60485.98</c:v>
                </c:pt>
                <c:pt idx="6">
                  <c:v>59685.07</c:v>
                </c:pt>
                <c:pt idx="7">
                  <c:v>59685.07</c:v>
                </c:pt>
                <c:pt idx="8">
                  <c:v>58871.32</c:v>
                </c:pt>
                <c:pt idx="9">
                  <c:v>58871.32</c:v>
                </c:pt>
                <c:pt idx="10">
                  <c:v>58050.07</c:v>
                </c:pt>
                <c:pt idx="11">
                  <c:v>57634.07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E-438C-AB32-01C6C33D9366}"/>
            </c:ext>
          </c:extLst>
        </c:ser>
        <c:ser>
          <c:idx val="2"/>
          <c:order val="2"/>
          <c:tx>
            <c:strRef>
              <c:f>'Bond Fund Balances'!$A$3</c:f>
              <c:strCache>
                <c:ptCount val="1"/>
                <c:pt idx="0">
                  <c:v>Solar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Balances'!$B$3:$M$3</c:f>
              <c:numCache>
                <c:formatCode>_("$"* #,##0.00_);_("$"* \(#,##0.00\);_("$"* "-"??_);_(@_)</c:formatCode>
                <c:ptCount val="12"/>
                <c:pt idx="0">
                  <c:v>21047.27</c:v>
                </c:pt>
                <c:pt idx="1">
                  <c:v>21047.27</c:v>
                </c:pt>
                <c:pt idx="2">
                  <c:v>21047.27</c:v>
                </c:pt>
                <c:pt idx="3">
                  <c:v>21047.27</c:v>
                </c:pt>
                <c:pt idx="4">
                  <c:v>21047.27</c:v>
                </c:pt>
                <c:pt idx="5">
                  <c:v>21047.27</c:v>
                </c:pt>
                <c:pt idx="6">
                  <c:v>21047.27</c:v>
                </c:pt>
                <c:pt idx="7">
                  <c:v>21047.27</c:v>
                </c:pt>
                <c:pt idx="8">
                  <c:v>21047.27</c:v>
                </c:pt>
                <c:pt idx="9">
                  <c:v>21047.27</c:v>
                </c:pt>
                <c:pt idx="10">
                  <c:v>21047.27</c:v>
                </c:pt>
                <c:pt idx="11">
                  <c:v>21047.27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E-438C-AB32-01C6C33D9366}"/>
            </c:ext>
          </c:extLst>
        </c:ser>
        <c:ser>
          <c:idx val="3"/>
          <c:order val="3"/>
          <c:tx>
            <c:strRef>
              <c:f>'Bond Fund Balances'!$A$4</c:f>
              <c:strCache>
                <c:ptCount val="1"/>
                <c:pt idx="0">
                  <c:v>Outdoor 2022C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Balances'!$B$4:$M$4</c:f>
              <c:numCache>
                <c:formatCode>_("$"* #,##0.00_);_("$"* \(#,##0.00\);_("$"* "-"??_);_(@_)</c:formatCode>
                <c:ptCount val="12"/>
                <c:pt idx="0">
                  <c:v>-537311.77</c:v>
                </c:pt>
                <c:pt idx="1">
                  <c:v>-694513.24</c:v>
                </c:pt>
                <c:pt idx="2">
                  <c:v>-841423.12</c:v>
                </c:pt>
                <c:pt idx="3">
                  <c:v>-974714.15</c:v>
                </c:pt>
                <c:pt idx="4">
                  <c:v>-406826.27</c:v>
                </c:pt>
                <c:pt idx="5">
                  <c:v>-981561.92</c:v>
                </c:pt>
                <c:pt idx="6">
                  <c:v>4284211.72</c:v>
                </c:pt>
                <c:pt idx="7" formatCode="#,##0.00">
                  <c:v>3048791.39</c:v>
                </c:pt>
                <c:pt idx="8" formatCode="#,##0.00">
                  <c:v>2516584.4500000002</c:v>
                </c:pt>
                <c:pt idx="9">
                  <c:v>1976633.79</c:v>
                </c:pt>
                <c:pt idx="10">
                  <c:v>1578475.08</c:v>
                </c:pt>
                <c:pt idx="11">
                  <c:v>1299356.3999999999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E-438C-AB32-01C6C33D9366}"/>
            </c:ext>
          </c:extLst>
        </c:ser>
        <c:ser>
          <c:idx val="4"/>
          <c:order val="4"/>
          <c:tx>
            <c:strRef>
              <c:f>'Bond Fund Balances'!$A$5</c:f>
              <c:strCache>
                <c:ptCount val="1"/>
                <c:pt idx="0">
                  <c:v>HS Interior 2022A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Balances'!$B$5:$M$5</c:f>
              <c:numCache>
                <c:formatCode>_("$"* #,##0.00_);_("$"* \(#,##0.00\);_("$"* "-"??_);_(@_)</c:formatCode>
                <c:ptCount val="12"/>
                <c:pt idx="4">
                  <c:v>-255360.54</c:v>
                </c:pt>
                <c:pt idx="5">
                  <c:v>-328153.11</c:v>
                </c:pt>
                <c:pt idx="6">
                  <c:v>5447815</c:v>
                </c:pt>
                <c:pt idx="7" formatCode="#,##0.00">
                  <c:v>5325830.21</c:v>
                </c:pt>
                <c:pt idx="8">
                  <c:v>5008210.67</c:v>
                </c:pt>
                <c:pt idx="9">
                  <c:v>4634617.41</c:v>
                </c:pt>
                <c:pt idx="10">
                  <c:v>4297565.0199999996</c:v>
                </c:pt>
                <c:pt idx="11">
                  <c:v>3545814.2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0E-438C-AB32-01C6C33D9366}"/>
            </c:ext>
          </c:extLst>
        </c:ser>
        <c:ser>
          <c:idx val="5"/>
          <c:order val="5"/>
          <c:tx>
            <c:strRef>
              <c:f>'Bond Fund Balances'!$A$6</c:f>
              <c:strCache>
                <c:ptCount val="1"/>
                <c:pt idx="0">
                  <c:v>Elem Interior 2022B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Balances'!$B$6:$M$6</c:f>
              <c:numCache>
                <c:formatCode>_("$"* #,##0.00_);_("$"* \(#,##0.00\);_("$"* "-"??_);_(@_)</c:formatCode>
                <c:ptCount val="12"/>
                <c:pt idx="4">
                  <c:v>-237258.2</c:v>
                </c:pt>
                <c:pt idx="5">
                  <c:v>-312204.18</c:v>
                </c:pt>
                <c:pt idx="6">
                  <c:v>4891104.95</c:v>
                </c:pt>
                <c:pt idx="7" formatCode="#,##0.00">
                  <c:v>4852165.01</c:v>
                </c:pt>
                <c:pt idx="8">
                  <c:v>4537623.29</c:v>
                </c:pt>
                <c:pt idx="9">
                  <c:v>4256987.8</c:v>
                </c:pt>
                <c:pt idx="10">
                  <c:v>3635500.93</c:v>
                </c:pt>
                <c:pt idx="11">
                  <c:v>3276893.15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0E-438C-AB32-01C6C33D9366}"/>
            </c:ext>
          </c:extLst>
        </c:ser>
        <c:ser>
          <c:idx val="6"/>
          <c:order val="6"/>
          <c:tx>
            <c:strRef>
              <c:f>'Bond Fund Balances'!$A$7</c:f>
              <c:strCache>
                <c:ptCount val="1"/>
                <c:pt idx="0">
                  <c:v>MS Interior 2023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'Bond Fund Balances'!$B$1:$M$1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'Bond Fund Balances'!$B$7:$M$7</c:f>
              <c:numCache>
                <c:formatCode>_("$"* #,##0.00_);_("$"* \(#,##0.00\);_("$"* "-"??_);_(@_)</c:formatCode>
                <c:ptCount val="12"/>
                <c:pt idx="4">
                  <c:v>-23035</c:v>
                </c:pt>
                <c:pt idx="5">
                  <c:v>-23035</c:v>
                </c:pt>
                <c:pt idx="6">
                  <c:v>-23035</c:v>
                </c:pt>
                <c:pt idx="7">
                  <c:v>-23035</c:v>
                </c:pt>
                <c:pt idx="8">
                  <c:v>-47176.68</c:v>
                </c:pt>
                <c:pt idx="9">
                  <c:v>-71327.289999999994</c:v>
                </c:pt>
                <c:pt idx="10">
                  <c:v>-71327.289999999994</c:v>
                </c:pt>
                <c:pt idx="11">
                  <c:v>-71327.289999999994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0E-438C-AB32-01C6C33D9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99296223"/>
        <c:axId val="49929663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'Bond Fund Balances'!$B$1:$M$1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Feb</c:v>
                      </c:pt>
                      <c:pt idx="2">
                        <c:v>Mar</c:v>
                      </c:pt>
                      <c:pt idx="3">
                        <c:v>Apr</c:v>
                      </c:pt>
                      <c:pt idx="4">
                        <c:v>May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Aug</c:v>
                      </c:pt>
                      <c:pt idx="8">
                        <c:v>Sep</c:v>
                      </c:pt>
                      <c:pt idx="9">
                        <c:v>Oct</c:v>
                      </c:pt>
                      <c:pt idx="10">
                        <c:v>Nov</c:v>
                      </c:pt>
                      <c:pt idx="11">
                        <c:v>Dec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Sheet3!#REF!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2E0E-438C-AB32-01C6C33D9366}"/>
                  </c:ext>
                </c:extLst>
              </c15:ser>
            </c15:filteredBarSeries>
          </c:ext>
        </c:extLst>
      </c:barChart>
      <c:catAx>
        <c:axId val="49929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639"/>
        <c:crossesAt val="0"/>
        <c:auto val="1"/>
        <c:lblAlgn val="ctr"/>
        <c:lblOffset val="100"/>
        <c:noMultiLvlLbl val="0"/>
      </c:catAx>
      <c:valAx>
        <c:axId val="499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962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Operations Fund Cash Flow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Flow'!$A$10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Flow'!$B$10:$M$10</c:f>
              <c:numCache>
                <c:formatCode>_("$"* #,##0.00_);_("$"* \(#,##0.00\);_("$"* "-"??_);_(@_)</c:formatCode>
                <c:ptCount val="12"/>
                <c:pt idx="0">
                  <c:v>459</c:v>
                </c:pt>
                <c:pt idx="1">
                  <c:v>51.91</c:v>
                </c:pt>
                <c:pt idx="2">
                  <c:v>1280.21</c:v>
                </c:pt>
                <c:pt idx="3">
                  <c:v>75</c:v>
                </c:pt>
                <c:pt idx="4">
                  <c:v>250</c:v>
                </c:pt>
                <c:pt idx="5">
                  <c:v>2150049.27</c:v>
                </c:pt>
                <c:pt idx="6">
                  <c:v>0</c:v>
                </c:pt>
                <c:pt idx="7">
                  <c:v>420.48</c:v>
                </c:pt>
                <c:pt idx="8">
                  <c:v>22137.69</c:v>
                </c:pt>
                <c:pt idx="9">
                  <c:v>241418.32</c:v>
                </c:pt>
                <c:pt idx="10">
                  <c:v>301838.09999999998</c:v>
                </c:pt>
                <c:pt idx="11">
                  <c:v>1404007.36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53-407C-9CC2-5F2F013B285E}"/>
            </c:ext>
          </c:extLst>
        </c:ser>
        <c:ser>
          <c:idx val="1"/>
          <c:order val="1"/>
          <c:tx>
            <c:strRef>
              <c:f>'Cash Flow'!$A$11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Flow'!$B$11:$M$11</c:f>
              <c:numCache>
                <c:formatCode>_("$"* #,##0.00_);_("$"* \(#,##0.00\);_("$"* "-"??_);_(@_)</c:formatCode>
                <c:ptCount val="12"/>
                <c:pt idx="0">
                  <c:v>311372.84999999998</c:v>
                </c:pt>
                <c:pt idx="1">
                  <c:v>368505.74</c:v>
                </c:pt>
                <c:pt idx="2">
                  <c:v>356219.73</c:v>
                </c:pt>
                <c:pt idx="3">
                  <c:v>380058.3</c:v>
                </c:pt>
                <c:pt idx="4">
                  <c:v>297526.99</c:v>
                </c:pt>
                <c:pt idx="5">
                  <c:v>550218.04</c:v>
                </c:pt>
                <c:pt idx="6">
                  <c:v>376478</c:v>
                </c:pt>
                <c:pt idx="7">
                  <c:v>283363.65999999997</c:v>
                </c:pt>
                <c:pt idx="8">
                  <c:v>635779</c:v>
                </c:pt>
                <c:pt idx="9">
                  <c:v>469351.05</c:v>
                </c:pt>
                <c:pt idx="10">
                  <c:v>349428.67</c:v>
                </c:pt>
                <c:pt idx="11">
                  <c:v>418116.65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53-407C-9CC2-5F2F013B2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1935263"/>
        <c:axId val="501937759"/>
      </c:barChart>
      <c:catAx>
        <c:axId val="5019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7759"/>
        <c:crosses val="autoZero"/>
        <c:auto val="1"/>
        <c:lblAlgn val="ctr"/>
        <c:lblOffset val="100"/>
        <c:noMultiLvlLbl val="0"/>
      </c:catAx>
      <c:valAx>
        <c:axId val="50193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93526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Education Fund Cash Flow 2022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 Flow'!$A$5</c:f>
              <c:strCache>
                <c:ptCount val="1"/>
                <c:pt idx="0">
                  <c:v>Revenue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Flow'!$B$5:$M$5</c:f>
              <c:numCache>
                <c:formatCode>_("$"* #,##0.00_);_("$"* \(#,##0.00\);_("$"* "-"??_);_(@_)</c:formatCode>
                <c:ptCount val="12"/>
                <c:pt idx="0">
                  <c:v>866750.88</c:v>
                </c:pt>
                <c:pt idx="1">
                  <c:v>871103.51</c:v>
                </c:pt>
                <c:pt idx="2">
                  <c:v>867979.87</c:v>
                </c:pt>
                <c:pt idx="3">
                  <c:v>875316.88</c:v>
                </c:pt>
                <c:pt idx="4">
                  <c:v>884899.29</c:v>
                </c:pt>
                <c:pt idx="5">
                  <c:v>883126.76</c:v>
                </c:pt>
                <c:pt idx="6">
                  <c:v>920925.17</c:v>
                </c:pt>
                <c:pt idx="7">
                  <c:v>932358.19</c:v>
                </c:pt>
                <c:pt idx="8">
                  <c:v>908663.55</c:v>
                </c:pt>
                <c:pt idx="9">
                  <c:v>910282.81</c:v>
                </c:pt>
                <c:pt idx="10">
                  <c:v>973868.73</c:v>
                </c:pt>
                <c:pt idx="11">
                  <c:v>959901.83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A-4523-9717-E6389694E800}"/>
            </c:ext>
          </c:extLst>
        </c:ser>
        <c:ser>
          <c:idx val="1"/>
          <c:order val="1"/>
          <c:tx>
            <c:strRef>
              <c:f>'Cash Flow'!$A$6</c:f>
              <c:strCache>
                <c:ptCount val="1"/>
                <c:pt idx="0">
                  <c:v>Expenditures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'Cash Flow'!$B$4:$M$4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'Cash Flow'!$B$6:$M$6</c:f>
              <c:numCache>
                <c:formatCode>_("$"* #,##0.00_);_("$"* \(#,##0.00\);_("$"* "-"??_);_(@_)</c:formatCode>
                <c:ptCount val="12"/>
                <c:pt idx="0">
                  <c:v>659828.12</c:v>
                </c:pt>
                <c:pt idx="1">
                  <c:v>749864.04</c:v>
                </c:pt>
                <c:pt idx="2">
                  <c:v>738010.92</c:v>
                </c:pt>
                <c:pt idx="3">
                  <c:v>1038807.94</c:v>
                </c:pt>
                <c:pt idx="4">
                  <c:v>754912.87</c:v>
                </c:pt>
                <c:pt idx="5">
                  <c:v>688015.63</c:v>
                </c:pt>
                <c:pt idx="6">
                  <c:v>661864.02</c:v>
                </c:pt>
                <c:pt idx="7">
                  <c:v>754167.02</c:v>
                </c:pt>
                <c:pt idx="8">
                  <c:v>1358797.73</c:v>
                </c:pt>
                <c:pt idx="9">
                  <c:v>983382.35</c:v>
                </c:pt>
                <c:pt idx="10">
                  <c:v>1217435.5</c:v>
                </c:pt>
                <c:pt idx="11">
                  <c:v>820692.02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4A-4523-9717-E6389694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566767"/>
        <c:axId val="505568431"/>
      </c:barChart>
      <c:catAx>
        <c:axId val="505566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8431"/>
        <c:crosses val="autoZero"/>
        <c:auto val="1"/>
        <c:lblAlgn val="ctr"/>
        <c:lblOffset val="100"/>
        <c:noMultiLvlLbl val="0"/>
      </c:catAx>
      <c:valAx>
        <c:axId val="505568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56676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15</xdr:row>
      <xdr:rowOff>47625</xdr:rowOff>
    </xdr:from>
    <xdr:to>
      <xdr:col>16</xdr:col>
      <xdr:colOff>333375</xdr:colOff>
      <xdr:row>29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571500</xdr:colOff>
      <xdr:row>15</xdr:row>
      <xdr:rowOff>47625</xdr:rowOff>
    </xdr:from>
    <xdr:to>
      <xdr:col>8</xdr:col>
      <xdr:colOff>514350</xdr:colOff>
      <xdr:row>29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12</xdr:row>
      <xdr:rowOff>161925</xdr:rowOff>
    </xdr:from>
    <xdr:to>
      <xdr:col>7</xdr:col>
      <xdr:colOff>552450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12</xdr:row>
      <xdr:rowOff>152400</xdr:rowOff>
    </xdr:from>
    <xdr:to>
      <xdr:col>16</xdr:col>
      <xdr:colOff>19050</xdr:colOff>
      <xdr:row>27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10</xdr:row>
      <xdr:rowOff>38099</xdr:rowOff>
    </xdr:from>
    <xdr:to>
      <xdr:col>20</xdr:col>
      <xdr:colOff>333375</xdr:colOff>
      <xdr:row>32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600074</xdr:colOff>
      <xdr:row>13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47</xdr:row>
      <xdr:rowOff>171450</xdr:rowOff>
    </xdr:from>
    <xdr:to>
      <xdr:col>8</xdr:col>
      <xdr:colOff>542925</xdr:colOff>
      <xdr:row>64</xdr:row>
      <xdr:rowOff>76201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0</xdr:colOff>
      <xdr:row>45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8</xdr:col>
      <xdr:colOff>590550</xdr:colOff>
      <xdr:row>29</xdr:row>
      <xdr:rowOff>171450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"/>
  <sheetViews>
    <sheetView workbookViewId="0">
      <selection activeCell="M5" sqref="M5"/>
    </sheetView>
  </sheetViews>
  <sheetFormatPr defaultRowHeight="15" x14ac:dyDescent="0.25"/>
  <cols>
    <col min="2" max="2" width="14.5703125" customWidth="1"/>
    <col min="3" max="13" width="14.28515625" bestFit="1" customWidth="1"/>
  </cols>
  <sheetData>
    <row r="3" spans="1:13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</row>
    <row r="4" spans="1:13" x14ac:dyDescent="0.25">
      <c r="A4" s="4" t="s">
        <v>12</v>
      </c>
      <c r="B4" s="1">
        <v>416896.64</v>
      </c>
      <c r="C4" s="1">
        <v>538136.11</v>
      </c>
      <c r="D4" s="1">
        <v>668105.06000000006</v>
      </c>
      <c r="E4" s="1">
        <v>504614</v>
      </c>
      <c r="F4" s="1">
        <v>634600.42000000004</v>
      </c>
      <c r="G4" s="1">
        <v>829711.55</v>
      </c>
      <c r="H4" s="1">
        <v>1088772.7</v>
      </c>
      <c r="I4" s="1">
        <v>1266963.8700000001</v>
      </c>
      <c r="J4" s="1">
        <v>816829.69</v>
      </c>
      <c r="K4" s="1">
        <v>743730.15</v>
      </c>
      <c r="L4" s="1">
        <v>500163.38</v>
      </c>
      <c r="M4" s="1">
        <v>639373.18999999994</v>
      </c>
    </row>
    <row r="5" spans="1:13" x14ac:dyDescent="0.25">
      <c r="A5" s="4" t="s">
        <v>13</v>
      </c>
      <c r="B5" s="1">
        <v>1589303.03</v>
      </c>
      <c r="C5" s="1">
        <v>1220849.2</v>
      </c>
      <c r="D5" s="1">
        <v>865909.68</v>
      </c>
      <c r="E5" s="1">
        <v>485926.38</v>
      </c>
      <c r="F5" s="1">
        <v>188649.39</v>
      </c>
      <c r="G5" s="1">
        <v>1379061.1</v>
      </c>
      <c r="H5" s="1">
        <v>1412002.62</v>
      </c>
      <c r="I5" s="1">
        <v>1129059.44</v>
      </c>
      <c r="J5" s="1">
        <v>515418.13</v>
      </c>
      <c r="K5" s="1">
        <v>287485.40000000002</v>
      </c>
      <c r="L5" s="1">
        <v>239894.83</v>
      </c>
      <c r="M5" s="1">
        <v>1225785.54</v>
      </c>
    </row>
    <row r="6" spans="1:13" x14ac:dyDescent="0.25">
      <c r="A6" s="4" t="s">
        <v>14</v>
      </c>
      <c r="B6" s="1">
        <v>916866.74</v>
      </c>
      <c r="C6" s="1">
        <v>916366.74</v>
      </c>
      <c r="D6" s="1">
        <v>916366.74</v>
      </c>
      <c r="E6" s="1">
        <v>916366.74</v>
      </c>
      <c r="F6" s="1">
        <v>916366.74</v>
      </c>
      <c r="G6" s="1">
        <v>1379061.1</v>
      </c>
      <c r="H6" s="1">
        <v>1379061.1</v>
      </c>
      <c r="I6" s="1">
        <v>1374880.1</v>
      </c>
      <c r="J6" s="1">
        <v>1374130.1</v>
      </c>
      <c r="K6" s="1">
        <v>1374130.1</v>
      </c>
      <c r="L6" s="1">
        <v>1374130.1</v>
      </c>
      <c r="M6" s="1">
        <v>1167894.0900000001</v>
      </c>
    </row>
    <row r="7" spans="1:13" x14ac:dyDescent="0.25">
      <c r="B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1"/>
  <sheetViews>
    <sheetView workbookViewId="0">
      <selection activeCell="N10" sqref="N10"/>
    </sheetView>
  </sheetViews>
  <sheetFormatPr defaultRowHeight="15" x14ac:dyDescent="0.25"/>
  <cols>
    <col min="1" max="1" width="13.5703125" customWidth="1"/>
    <col min="2" max="2" width="14.28515625" bestFit="1" customWidth="1"/>
    <col min="3" max="3" width="12.5703125" bestFit="1" customWidth="1"/>
    <col min="4" max="9" width="14.28515625" bestFit="1" customWidth="1"/>
    <col min="10" max="10" width="14.5703125" customWidth="1"/>
    <col min="11" max="12" width="14.28515625" bestFit="1" customWidth="1"/>
    <col min="13" max="13" width="15.28515625" bestFit="1" customWidth="1"/>
  </cols>
  <sheetData>
    <row r="3" spans="1:13" x14ac:dyDescent="0.25">
      <c r="A3" s="4" t="s">
        <v>16</v>
      </c>
    </row>
    <row r="4" spans="1:13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</row>
    <row r="5" spans="1:13" x14ac:dyDescent="0.25">
      <c r="A5" t="s">
        <v>15</v>
      </c>
      <c r="B5" s="1">
        <v>866750.88</v>
      </c>
      <c r="C5" s="1">
        <v>871103.51</v>
      </c>
      <c r="D5" s="1">
        <v>867979.87</v>
      </c>
      <c r="E5" s="1">
        <v>875316.88</v>
      </c>
      <c r="F5" s="1">
        <v>884899.29</v>
      </c>
      <c r="G5" s="1">
        <v>883126.76</v>
      </c>
      <c r="H5" s="1">
        <v>920925.17</v>
      </c>
      <c r="I5" s="1">
        <v>932358.19</v>
      </c>
      <c r="J5" s="1">
        <v>908663.55</v>
      </c>
      <c r="K5" s="1">
        <v>910282.81</v>
      </c>
      <c r="L5" s="1">
        <v>973868.73</v>
      </c>
      <c r="M5" s="1">
        <v>959901.83</v>
      </c>
    </row>
    <row r="6" spans="1:13" x14ac:dyDescent="0.25">
      <c r="A6" t="s">
        <v>22</v>
      </c>
      <c r="B6" s="1">
        <v>659828.12</v>
      </c>
      <c r="C6" s="1">
        <v>749864.04</v>
      </c>
      <c r="D6" s="1">
        <v>738010.92</v>
      </c>
      <c r="E6" s="1">
        <v>1038807.94</v>
      </c>
      <c r="F6" s="1">
        <v>754912.87</v>
      </c>
      <c r="G6" s="1">
        <v>688015.63</v>
      </c>
      <c r="H6" s="1">
        <v>661864.02</v>
      </c>
      <c r="I6" s="1">
        <v>754167.02</v>
      </c>
      <c r="J6" s="1">
        <v>1358797.73</v>
      </c>
      <c r="K6" s="1">
        <v>983382.35</v>
      </c>
      <c r="L6" s="1">
        <v>1217435.5</v>
      </c>
      <c r="M6" s="1">
        <v>820692.02</v>
      </c>
    </row>
    <row r="7" spans="1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4" t="s">
        <v>17</v>
      </c>
    </row>
    <row r="9" spans="1:13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</row>
    <row r="10" spans="1:13" x14ac:dyDescent="0.25">
      <c r="A10" t="s">
        <v>15</v>
      </c>
      <c r="B10" s="1">
        <v>459</v>
      </c>
      <c r="C10" s="1">
        <v>51.91</v>
      </c>
      <c r="D10" s="1">
        <v>1280.21</v>
      </c>
      <c r="E10" s="1">
        <v>75</v>
      </c>
      <c r="F10" s="1">
        <v>250</v>
      </c>
      <c r="G10" s="1">
        <v>2150049.27</v>
      </c>
      <c r="H10" s="1">
        <v>0</v>
      </c>
      <c r="I10" s="1">
        <v>420.48</v>
      </c>
      <c r="J10" s="1">
        <v>22137.69</v>
      </c>
      <c r="K10" s="1">
        <v>241418.32</v>
      </c>
      <c r="L10" s="1">
        <v>301838.09999999998</v>
      </c>
      <c r="M10" s="1">
        <v>1404007.36</v>
      </c>
    </row>
    <row r="11" spans="1:13" x14ac:dyDescent="0.25">
      <c r="A11" t="s">
        <v>22</v>
      </c>
      <c r="B11" s="1">
        <v>311372.84999999998</v>
      </c>
      <c r="C11" s="1">
        <v>368505.74</v>
      </c>
      <c r="D11" s="1">
        <v>356219.73</v>
      </c>
      <c r="E11" s="1">
        <v>380058.3</v>
      </c>
      <c r="F11" s="1">
        <v>297526.99</v>
      </c>
      <c r="G11" s="1">
        <v>550218.04</v>
      </c>
      <c r="H11" s="1">
        <v>376478</v>
      </c>
      <c r="I11" s="1">
        <v>283363.65999999997</v>
      </c>
      <c r="J11" s="1">
        <v>635779</v>
      </c>
      <c r="K11" s="1">
        <v>469351.05</v>
      </c>
      <c r="L11" s="1">
        <v>349428.67</v>
      </c>
      <c r="M11" s="1">
        <v>418116.65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N7" sqref="N7"/>
    </sheetView>
  </sheetViews>
  <sheetFormatPr defaultRowHeight="15" x14ac:dyDescent="0.25"/>
  <cols>
    <col min="1" max="1" width="18.28515625" customWidth="1"/>
    <col min="2" max="5" width="14.28515625" bestFit="1" customWidth="1"/>
    <col min="6" max="6" width="15" bestFit="1" customWidth="1"/>
    <col min="7" max="9" width="14.28515625" bestFit="1" customWidth="1"/>
    <col min="10" max="10" width="14.42578125" customWidth="1"/>
    <col min="11" max="12" width="14.28515625" bestFit="1" customWidth="1"/>
    <col min="13" max="13" width="14.8554687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t="s">
        <v>18</v>
      </c>
      <c r="B2" s="1">
        <v>70931.44</v>
      </c>
      <c r="C2" s="1">
        <v>70057.69</v>
      </c>
      <c r="D2" s="1">
        <v>70057.69</v>
      </c>
      <c r="E2" s="1">
        <v>69404.73</v>
      </c>
      <c r="F2" s="1">
        <v>68560.98</v>
      </c>
      <c r="G2" s="1">
        <v>60485.98</v>
      </c>
      <c r="H2" s="1">
        <v>59685.07</v>
      </c>
      <c r="I2" s="1">
        <v>59685.07</v>
      </c>
      <c r="J2" s="1">
        <v>58871.32</v>
      </c>
      <c r="K2" s="1">
        <v>58871.32</v>
      </c>
      <c r="L2" s="1">
        <v>58050.07</v>
      </c>
      <c r="M2" s="1">
        <v>57634.07</v>
      </c>
    </row>
    <row r="3" spans="1:13" x14ac:dyDescent="0.25">
      <c r="A3" t="s">
        <v>19</v>
      </c>
      <c r="B3" s="1">
        <v>21047.27</v>
      </c>
      <c r="C3" s="1">
        <v>21047.27</v>
      </c>
      <c r="D3" s="1">
        <v>21047.27</v>
      </c>
      <c r="E3" s="1">
        <v>21047.27</v>
      </c>
      <c r="F3" s="1">
        <v>21047.27</v>
      </c>
      <c r="G3" s="1">
        <v>21047.27</v>
      </c>
      <c r="H3" s="1">
        <v>21047.27</v>
      </c>
      <c r="I3" s="1">
        <v>21047.27</v>
      </c>
      <c r="J3" s="1">
        <v>21047.27</v>
      </c>
      <c r="K3" s="1">
        <v>21047.27</v>
      </c>
      <c r="L3" s="1">
        <v>21047.27</v>
      </c>
      <c r="M3" s="1">
        <v>21047.27</v>
      </c>
    </row>
    <row r="4" spans="1:13" x14ac:dyDescent="0.25">
      <c r="A4" t="s">
        <v>23</v>
      </c>
      <c r="B4" s="1">
        <v>-537311.77</v>
      </c>
      <c r="C4" s="1">
        <v>-694513.24</v>
      </c>
      <c r="D4" s="1">
        <v>-841423.12</v>
      </c>
      <c r="E4" s="1">
        <v>-974714.15</v>
      </c>
      <c r="F4" s="1">
        <v>-406826.27</v>
      </c>
      <c r="G4" s="1">
        <v>-981561.92</v>
      </c>
      <c r="H4" s="1">
        <v>4284211.72</v>
      </c>
      <c r="I4" s="3">
        <v>3048791.39</v>
      </c>
      <c r="J4" s="3">
        <v>2516584.4500000002</v>
      </c>
      <c r="K4" s="1">
        <v>1976633.79</v>
      </c>
      <c r="L4" s="1">
        <v>1578475.08</v>
      </c>
      <c r="M4" s="1">
        <v>1299356.3999999999</v>
      </c>
    </row>
    <row r="5" spans="1:13" x14ac:dyDescent="0.25">
      <c r="A5" t="s">
        <v>25</v>
      </c>
      <c r="B5" s="2"/>
      <c r="C5" s="1"/>
      <c r="D5" s="1"/>
      <c r="E5" s="1"/>
      <c r="F5" s="1">
        <v>-255360.54</v>
      </c>
      <c r="G5" s="1">
        <v>-328153.11</v>
      </c>
      <c r="H5" s="1">
        <v>5447815</v>
      </c>
      <c r="I5" s="3">
        <v>5325830.21</v>
      </c>
      <c r="J5" s="1">
        <v>5008210.67</v>
      </c>
      <c r="K5" s="1">
        <v>4634617.41</v>
      </c>
      <c r="L5" s="1">
        <v>4297565.0199999996</v>
      </c>
      <c r="M5" s="1">
        <v>3545814.2</v>
      </c>
    </row>
    <row r="6" spans="1:13" x14ac:dyDescent="0.25">
      <c r="A6" t="s">
        <v>24</v>
      </c>
      <c r="B6" s="2"/>
      <c r="C6" s="1"/>
      <c r="D6" s="1"/>
      <c r="E6" s="1"/>
      <c r="F6" s="1">
        <v>-237258.2</v>
      </c>
      <c r="G6" s="1">
        <v>-312204.18</v>
      </c>
      <c r="H6" s="1">
        <v>4891104.95</v>
      </c>
      <c r="I6" s="3">
        <v>4852165.01</v>
      </c>
      <c r="J6" s="1">
        <v>4537623.29</v>
      </c>
      <c r="K6" s="1">
        <v>4256987.8</v>
      </c>
      <c r="L6" s="1">
        <v>3635500.93</v>
      </c>
      <c r="M6" s="1">
        <v>3276893.15</v>
      </c>
    </row>
    <row r="7" spans="1:13" x14ac:dyDescent="0.25">
      <c r="A7" t="s">
        <v>20</v>
      </c>
      <c r="B7" s="2"/>
      <c r="C7" s="1"/>
      <c r="D7" s="1"/>
      <c r="E7" s="1"/>
      <c r="F7" s="1">
        <v>-23035</v>
      </c>
      <c r="G7" s="1">
        <v>-23035</v>
      </c>
      <c r="H7" s="1">
        <v>-23035</v>
      </c>
      <c r="I7" s="1">
        <v>-23035</v>
      </c>
      <c r="J7" s="1">
        <v>-47176.68</v>
      </c>
      <c r="K7" s="1">
        <v>-71327.289999999994</v>
      </c>
      <c r="L7" s="1">
        <v>-71327.289999999994</v>
      </c>
      <c r="M7" s="1">
        <v>-71327.289999999994</v>
      </c>
    </row>
    <row r="8" spans="1:13" x14ac:dyDescent="0.25">
      <c r="A8" t="s">
        <v>21</v>
      </c>
      <c r="F8" s="1">
        <v>-23035</v>
      </c>
      <c r="G8" s="1">
        <v>-23035</v>
      </c>
      <c r="H8" s="1">
        <v>-23035</v>
      </c>
      <c r="I8" s="1">
        <v>-23035</v>
      </c>
      <c r="J8" s="1">
        <v>-23035</v>
      </c>
      <c r="K8" s="1">
        <v>-23035</v>
      </c>
      <c r="L8" s="5">
        <v>-23035</v>
      </c>
      <c r="M8" s="1">
        <v>-23035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30" zoomScaleNormal="130" workbookViewId="0">
      <selection activeCell="K59" sqref="K59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Balance</vt:lpstr>
      <vt:lpstr>Cash Flow</vt:lpstr>
      <vt:lpstr>Bond Fund Balances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Cloum</dc:creator>
  <cp:lastModifiedBy>Brook Cleaver</cp:lastModifiedBy>
  <cp:lastPrinted>2019-06-06T21:56:28Z</cp:lastPrinted>
  <dcterms:created xsi:type="dcterms:W3CDTF">2019-02-26T13:14:50Z</dcterms:created>
  <dcterms:modified xsi:type="dcterms:W3CDTF">2023-01-04T20:39:35Z</dcterms:modified>
</cp:coreProperties>
</file>