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- 2022\December 2022\"/>
    </mc:Choice>
  </mc:AlternateContent>
  <bookViews>
    <workbookView xWindow="480" yWindow="210" windowWidth="27795" windowHeight="13170" activeTab="11"/>
  </bookViews>
  <sheets>
    <sheet name="Jan" sheetId="1" r:id="rId1"/>
    <sheet name="Feb" sheetId="2" r:id="rId2"/>
    <sheet name="March" sheetId="3" r:id="rId3"/>
    <sheet name="April" sheetId="4" r:id="rId4"/>
    <sheet name="May" sheetId="5" r:id="rId5"/>
    <sheet name="June" sheetId="6" r:id="rId6"/>
    <sheet name="July 2022" sheetId="7" r:id="rId7"/>
    <sheet name="Aug 2022" sheetId="8" r:id="rId8"/>
    <sheet name="Sept 2022" sheetId="9" r:id="rId9"/>
    <sheet name="October 2022" sheetId="11" r:id="rId10"/>
    <sheet name="Nov 2022" sheetId="12" r:id="rId11"/>
    <sheet name="Dec 2022" sheetId="10" r:id="rId12"/>
  </sheets>
  <calcPr calcId="162913"/>
</workbook>
</file>

<file path=xl/calcChain.xml><?xml version="1.0" encoding="utf-8"?>
<calcChain xmlns="http://schemas.openxmlformats.org/spreadsheetml/2006/main">
  <c r="P27" i="12" l="1"/>
  <c r="M27" i="12"/>
  <c r="K27" i="12"/>
  <c r="H27" i="12"/>
  <c r="G27" i="12"/>
  <c r="E27" i="12"/>
  <c r="C27" i="12"/>
  <c r="P26" i="12"/>
  <c r="P25" i="12"/>
  <c r="M25" i="12"/>
  <c r="L25" i="12"/>
  <c r="L27" i="12" s="1"/>
  <c r="K25" i="12"/>
  <c r="J25" i="12"/>
  <c r="J27" i="12" s="1"/>
  <c r="I25" i="12"/>
  <c r="I27" i="12" s="1"/>
  <c r="H25" i="12"/>
  <c r="G25" i="12"/>
  <c r="F25" i="12"/>
  <c r="F27" i="12" s="1"/>
  <c r="E25" i="12"/>
  <c r="D25" i="12"/>
  <c r="D27" i="12" s="1"/>
  <c r="C25" i="12"/>
  <c r="B25" i="12"/>
  <c r="B27" i="12" s="1"/>
  <c r="N23" i="12"/>
  <c r="N22" i="12"/>
  <c r="N21" i="12"/>
  <c r="P16" i="12"/>
  <c r="M16" i="12"/>
  <c r="L16" i="12"/>
  <c r="K16" i="12"/>
  <c r="J16" i="12"/>
  <c r="H16" i="12"/>
  <c r="G16" i="12"/>
  <c r="F16" i="12"/>
  <c r="E16" i="12"/>
  <c r="D16" i="12"/>
  <c r="C16" i="12"/>
  <c r="B16" i="12"/>
  <c r="N15" i="12"/>
  <c r="N14" i="12"/>
  <c r="I13" i="12"/>
  <c r="I16" i="12" s="1"/>
  <c r="N12" i="12"/>
  <c r="N27" i="12" l="1"/>
  <c r="N16" i="12"/>
  <c r="N25" i="12"/>
  <c r="B29" i="12"/>
  <c r="C9" i="12" s="1"/>
  <c r="C29" i="12" s="1"/>
  <c r="D9" i="12" s="1"/>
  <c r="D29" i="12" s="1"/>
  <c r="E9" i="12" s="1"/>
  <c r="E29" i="12" s="1"/>
  <c r="F9" i="12" s="1"/>
  <c r="F29" i="12" s="1"/>
  <c r="G9" i="12" s="1"/>
  <c r="G29" i="12" s="1"/>
  <c r="H9" i="12" s="1"/>
  <c r="H29" i="12" s="1"/>
  <c r="I29" i="12" s="1"/>
  <c r="J9" i="12" s="1"/>
  <c r="J29" i="12" s="1"/>
  <c r="K9" i="12" s="1"/>
  <c r="K29" i="12" s="1"/>
  <c r="L9" i="12" s="1"/>
  <c r="L29" i="12" s="1"/>
  <c r="M9" i="12" s="1"/>
  <c r="M29" i="12" s="1"/>
  <c r="N13" i="12"/>
  <c r="K27" i="11" l="1"/>
  <c r="I27" i="11"/>
  <c r="F27" i="11"/>
  <c r="C27" i="11"/>
  <c r="P26" i="11"/>
  <c r="P25" i="11"/>
  <c r="P27" i="11" s="1"/>
  <c r="M25" i="11"/>
  <c r="M27" i="11" s="1"/>
  <c r="L25" i="11"/>
  <c r="L27" i="11" s="1"/>
  <c r="K25" i="11"/>
  <c r="J25" i="11"/>
  <c r="J27" i="11" s="1"/>
  <c r="I25" i="11"/>
  <c r="H25" i="11"/>
  <c r="H27" i="11" s="1"/>
  <c r="G25" i="11"/>
  <c r="G27" i="11" s="1"/>
  <c r="F25" i="11"/>
  <c r="E25" i="11"/>
  <c r="E27" i="11" s="1"/>
  <c r="D25" i="11"/>
  <c r="D27" i="11" s="1"/>
  <c r="C25" i="11"/>
  <c r="B25" i="11"/>
  <c r="B27" i="11" s="1"/>
  <c r="N23" i="11"/>
  <c r="N22" i="11"/>
  <c r="N21" i="11"/>
  <c r="P16" i="11"/>
  <c r="M16" i="11"/>
  <c r="L16" i="11"/>
  <c r="K16" i="11"/>
  <c r="J16" i="11"/>
  <c r="I16" i="11"/>
  <c r="H16" i="11"/>
  <c r="G16" i="11"/>
  <c r="F16" i="11"/>
  <c r="E16" i="11"/>
  <c r="D16" i="11"/>
  <c r="C16" i="11"/>
  <c r="N16" i="11" s="1"/>
  <c r="B16" i="11"/>
  <c r="B29" i="11" s="1"/>
  <c r="C9" i="11" s="1"/>
  <c r="C29" i="11" s="1"/>
  <c r="D9" i="11" s="1"/>
  <c r="D29" i="11" s="1"/>
  <c r="E9" i="11" s="1"/>
  <c r="E29" i="11" s="1"/>
  <c r="F9" i="11" s="1"/>
  <c r="F29" i="11" s="1"/>
  <c r="G9" i="11" s="1"/>
  <c r="G29" i="11" s="1"/>
  <c r="H9" i="11" s="1"/>
  <c r="H29" i="11" s="1"/>
  <c r="I29" i="11" s="1"/>
  <c r="J9" i="11" s="1"/>
  <c r="J29" i="11" s="1"/>
  <c r="K9" i="11" s="1"/>
  <c r="K29" i="11" s="1"/>
  <c r="L9" i="11" s="1"/>
  <c r="L29" i="11" s="1"/>
  <c r="M9" i="11" s="1"/>
  <c r="M29" i="11" s="1"/>
  <c r="N15" i="11"/>
  <c r="N14" i="11"/>
  <c r="I13" i="11"/>
  <c r="N13" i="11" s="1"/>
  <c r="N12" i="11"/>
  <c r="N27" i="11" l="1"/>
  <c r="N25" i="11"/>
  <c r="K29" i="10" l="1"/>
  <c r="K25" i="10"/>
  <c r="K27" i="10" s="1"/>
  <c r="J27" i="10"/>
  <c r="I27" i="10"/>
  <c r="G27" i="10"/>
  <c r="F27" i="10"/>
  <c r="D27" i="10"/>
  <c r="C27" i="10"/>
  <c r="B27" i="10"/>
  <c r="P26" i="10"/>
  <c r="P27" i="10" s="1"/>
  <c r="P25" i="10"/>
  <c r="M25" i="10"/>
  <c r="M27" i="10" s="1"/>
  <c r="L25" i="10"/>
  <c r="L27" i="10" s="1"/>
  <c r="J25" i="10"/>
  <c r="I25" i="10"/>
  <c r="H25" i="10"/>
  <c r="H27" i="10" s="1"/>
  <c r="G25" i="10"/>
  <c r="F25" i="10"/>
  <c r="E25" i="10"/>
  <c r="E27" i="10" s="1"/>
  <c r="D25" i="10"/>
  <c r="C25" i="10"/>
  <c r="B25" i="10"/>
  <c r="N23" i="10"/>
  <c r="N22" i="10"/>
  <c r="N21" i="10"/>
  <c r="P16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B29" i="10" s="1"/>
  <c r="C9" i="10" s="1"/>
  <c r="C29" i="10" s="1"/>
  <c r="D9" i="10" s="1"/>
  <c r="D29" i="10" s="1"/>
  <c r="E9" i="10" s="1"/>
  <c r="E29" i="10" s="1"/>
  <c r="F9" i="10" s="1"/>
  <c r="F29" i="10" s="1"/>
  <c r="G9" i="10" s="1"/>
  <c r="G29" i="10" s="1"/>
  <c r="H9" i="10" s="1"/>
  <c r="H29" i="10" s="1"/>
  <c r="I29" i="10" s="1"/>
  <c r="J9" i="10" s="1"/>
  <c r="J29" i="10" s="1"/>
  <c r="K9" i="10" s="1"/>
  <c r="N15" i="10"/>
  <c r="N14" i="10"/>
  <c r="I13" i="10"/>
  <c r="N13" i="10" s="1"/>
  <c r="N12" i="10"/>
  <c r="N25" i="10" l="1"/>
  <c r="L9" i="10"/>
  <c r="L29" i="10" s="1"/>
  <c r="M9" i="10" s="1"/>
  <c r="M29" i="10" s="1"/>
  <c r="N27" i="10"/>
  <c r="N16" i="10"/>
  <c r="M27" i="9"/>
  <c r="L27" i="9"/>
  <c r="G27" i="9"/>
  <c r="F27" i="9"/>
  <c r="E27" i="9"/>
  <c r="D27" i="9"/>
  <c r="P26" i="9"/>
  <c r="P27" i="9" s="1"/>
  <c r="P25" i="9"/>
  <c r="M25" i="9"/>
  <c r="L25" i="9"/>
  <c r="K25" i="9"/>
  <c r="K27" i="9" s="1"/>
  <c r="J25" i="9"/>
  <c r="J27" i="9" s="1"/>
  <c r="I25" i="9"/>
  <c r="I27" i="9" s="1"/>
  <c r="H25" i="9"/>
  <c r="H27" i="9" s="1"/>
  <c r="G25" i="9"/>
  <c r="F25" i="9"/>
  <c r="E25" i="9"/>
  <c r="D25" i="9"/>
  <c r="C25" i="9"/>
  <c r="C27" i="9" s="1"/>
  <c r="B25" i="9"/>
  <c r="B27" i="9" s="1"/>
  <c r="N23" i="9"/>
  <c r="N22" i="9"/>
  <c r="N21" i="9"/>
  <c r="P16" i="9"/>
  <c r="M16" i="9"/>
  <c r="L16" i="9"/>
  <c r="K16" i="9"/>
  <c r="J16" i="9"/>
  <c r="H16" i="9"/>
  <c r="G16" i="9"/>
  <c r="F16" i="9"/>
  <c r="E16" i="9"/>
  <c r="D16" i="9"/>
  <c r="C16" i="9"/>
  <c r="B16" i="9"/>
  <c r="B29" i="9" s="1"/>
  <c r="C9" i="9" s="1"/>
  <c r="C29" i="9" s="1"/>
  <c r="D9" i="9" s="1"/>
  <c r="D29" i="9" s="1"/>
  <c r="E9" i="9" s="1"/>
  <c r="E29" i="9" s="1"/>
  <c r="F9" i="9" s="1"/>
  <c r="F29" i="9" s="1"/>
  <c r="G9" i="9" s="1"/>
  <c r="G29" i="9" s="1"/>
  <c r="H9" i="9" s="1"/>
  <c r="H29" i="9" s="1"/>
  <c r="I29" i="9" s="1"/>
  <c r="J9" i="9" s="1"/>
  <c r="N15" i="9"/>
  <c r="N14" i="9"/>
  <c r="I13" i="9"/>
  <c r="I16" i="9" s="1"/>
  <c r="N12" i="9"/>
  <c r="J29" i="9" l="1"/>
  <c r="K9" i="9" s="1"/>
  <c r="K29" i="9" s="1"/>
  <c r="L9" i="9" s="1"/>
  <c r="L29" i="9" s="1"/>
  <c r="M9" i="9" s="1"/>
  <c r="M29" i="9" s="1"/>
  <c r="N27" i="9"/>
  <c r="N16" i="9"/>
  <c r="N13" i="9"/>
  <c r="N25" i="9"/>
  <c r="I29" i="8"/>
  <c r="I29" i="7"/>
  <c r="M27" i="8"/>
  <c r="L27" i="8"/>
  <c r="G27" i="8"/>
  <c r="F27" i="8"/>
  <c r="P26" i="8"/>
  <c r="P25" i="8"/>
  <c r="P27" i="8" s="1"/>
  <c r="M25" i="8"/>
  <c r="L25" i="8"/>
  <c r="K25" i="8"/>
  <c r="K27" i="8" s="1"/>
  <c r="J25" i="8"/>
  <c r="J27" i="8" s="1"/>
  <c r="I25" i="8"/>
  <c r="I27" i="8" s="1"/>
  <c r="H25" i="8"/>
  <c r="H27" i="8" s="1"/>
  <c r="G25" i="8"/>
  <c r="F25" i="8"/>
  <c r="E25" i="8"/>
  <c r="E27" i="8" s="1"/>
  <c r="D25" i="8"/>
  <c r="D27" i="8" s="1"/>
  <c r="C25" i="8"/>
  <c r="C27" i="8" s="1"/>
  <c r="B25" i="8"/>
  <c r="B27" i="8" s="1"/>
  <c r="N23" i="8"/>
  <c r="N22" i="8"/>
  <c r="N21" i="8"/>
  <c r="P16" i="8"/>
  <c r="M16" i="8"/>
  <c r="L16" i="8"/>
  <c r="K16" i="8"/>
  <c r="J16" i="8"/>
  <c r="I16" i="8"/>
  <c r="H16" i="8"/>
  <c r="G16" i="8"/>
  <c r="F16" i="8"/>
  <c r="E16" i="8"/>
  <c r="D16" i="8"/>
  <c r="C16" i="8"/>
  <c r="B16" i="8"/>
  <c r="N16" i="8" s="1"/>
  <c r="N15" i="8"/>
  <c r="N14" i="8"/>
  <c r="N13" i="8"/>
  <c r="I13" i="8"/>
  <c r="N12" i="8"/>
  <c r="I13" i="7"/>
  <c r="J9" i="8" l="1"/>
  <c r="J29" i="8" s="1"/>
  <c r="K9" i="8" s="1"/>
  <c r="K29" i="8" s="1"/>
  <c r="L9" i="8" s="1"/>
  <c r="L29" i="8" s="1"/>
  <c r="M9" i="8" s="1"/>
  <c r="M29" i="8" s="1"/>
  <c r="N27" i="8"/>
  <c r="B29" i="8"/>
  <c r="C9" i="8" s="1"/>
  <c r="C29" i="8" s="1"/>
  <c r="D9" i="8" s="1"/>
  <c r="D29" i="8" s="1"/>
  <c r="E9" i="8" s="1"/>
  <c r="E29" i="8" s="1"/>
  <c r="F9" i="8" s="1"/>
  <c r="F29" i="8" s="1"/>
  <c r="G9" i="8" s="1"/>
  <c r="G29" i="8" s="1"/>
  <c r="H9" i="8" s="1"/>
  <c r="H29" i="8" s="1"/>
  <c r="N25" i="8"/>
  <c r="M27" i="7"/>
  <c r="L27" i="7"/>
  <c r="G27" i="7"/>
  <c r="F27" i="7"/>
  <c r="B27" i="7"/>
  <c r="P26" i="7"/>
  <c r="P25" i="7"/>
  <c r="M25" i="7"/>
  <c r="L25" i="7"/>
  <c r="K25" i="7"/>
  <c r="K27" i="7" s="1"/>
  <c r="J25" i="7"/>
  <c r="J27" i="7" s="1"/>
  <c r="I25" i="7"/>
  <c r="I27" i="7" s="1"/>
  <c r="H25" i="7"/>
  <c r="H27" i="7" s="1"/>
  <c r="G25" i="7"/>
  <c r="F25" i="7"/>
  <c r="E25" i="7"/>
  <c r="E27" i="7" s="1"/>
  <c r="D25" i="7"/>
  <c r="D27" i="7" s="1"/>
  <c r="C25" i="7"/>
  <c r="C27" i="7" s="1"/>
  <c r="B25" i="7"/>
  <c r="N23" i="7"/>
  <c r="N22" i="7"/>
  <c r="N21" i="7"/>
  <c r="P16" i="7"/>
  <c r="M16" i="7"/>
  <c r="L16" i="7"/>
  <c r="K16" i="7"/>
  <c r="J16" i="7"/>
  <c r="I16" i="7"/>
  <c r="H16" i="7"/>
  <c r="G16" i="7"/>
  <c r="F16" i="7"/>
  <c r="E16" i="7"/>
  <c r="D16" i="7"/>
  <c r="C16" i="7"/>
  <c r="B16" i="7"/>
  <c r="B29" i="7" s="1"/>
  <c r="C9" i="7" s="1"/>
  <c r="C29" i="7" s="1"/>
  <c r="D9" i="7" s="1"/>
  <c r="D29" i="7" s="1"/>
  <c r="E9" i="7" s="1"/>
  <c r="E29" i="7" s="1"/>
  <c r="F9" i="7" s="1"/>
  <c r="F29" i="7" s="1"/>
  <c r="G9" i="7" s="1"/>
  <c r="G29" i="7" s="1"/>
  <c r="H9" i="7" s="1"/>
  <c r="N15" i="7"/>
  <c r="N14" i="7"/>
  <c r="N13" i="7"/>
  <c r="N12" i="7"/>
  <c r="N25" i="7" l="1"/>
  <c r="H29" i="7"/>
  <c r="J9" i="7" s="1"/>
  <c r="J29" i="7" s="1"/>
  <c r="K9" i="7" s="1"/>
  <c r="K29" i="7" s="1"/>
  <c r="L9" i="7" s="1"/>
  <c r="L29" i="7" s="1"/>
  <c r="M9" i="7" s="1"/>
  <c r="M29" i="7" s="1"/>
  <c r="P27" i="7"/>
  <c r="N27" i="7"/>
  <c r="N16" i="7"/>
  <c r="B29" i="6"/>
  <c r="C9" i="6" s="1"/>
  <c r="C29" i="6" s="1"/>
  <c r="D9" i="6" s="1"/>
  <c r="D29" i="6" s="1"/>
  <c r="E9" i="6" s="1"/>
  <c r="E29" i="6" s="1"/>
  <c r="F9" i="6" s="1"/>
  <c r="F29" i="6" s="1"/>
  <c r="G9" i="6" s="1"/>
  <c r="M27" i="6"/>
  <c r="L27" i="6"/>
  <c r="J27" i="6"/>
  <c r="I27" i="6"/>
  <c r="H27" i="6"/>
  <c r="F27" i="6"/>
  <c r="E27" i="6"/>
  <c r="D27" i="6"/>
  <c r="B27" i="6"/>
  <c r="P26" i="6"/>
  <c r="P25" i="6"/>
  <c r="P27" i="6" s="1"/>
  <c r="M25" i="6"/>
  <c r="L25" i="6"/>
  <c r="K25" i="6"/>
  <c r="K27" i="6" s="1"/>
  <c r="J25" i="6"/>
  <c r="I25" i="6"/>
  <c r="H25" i="6"/>
  <c r="G25" i="6"/>
  <c r="G27" i="6" s="1"/>
  <c r="F25" i="6"/>
  <c r="E25" i="6"/>
  <c r="D25" i="6"/>
  <c r="C25" i="6"/>
  <c r="C27" i="6" s="1"/>
  <c r="B25" i="6"/>
  <c r="N25" i="6" s="1"/>
  <c r="N23" i="6"/>
  <c r="N22" i="6"/>
  <c r="N21" i="6"/>
  <c r="P16" i="6"/>
  <c r="M16" i="6"/>
  <c r="L16" i="6"/>
  <c r="K16" i="6"/>
  <c r="J16" i="6"/>
  <c r="I16" i="6"/>
  <c r="H16" i="6"/>
  <c r="G16" i="6"/>
  <c r="F16" i="6"/>
  <c r="E16" i="6"/>
  <c r="D16" i="6"/>
  <c r="C16" i="6"/>
  <c r="B16" i="6"/>
  <c r="N16" i="6" s="1"/>
  <c r="N15" i="6"/>
  <c r="N14" i="6"/>
  <c r="N13" i="6"/>
  <c r="N12" i="6"/>
  <c r="G29" i="6" l="1"/>
  <c r="H9" i="6" s="1"/>
  <c r="H29" i="6" s="1"/>
  <c r="I9" i="6" s="1"/>
  <c r="I29" i="6" s="1"/>
  <c r="J9" i="6" s="1"/>
  <c r="J29" i="6" s="1"/>
  <c r="K9" i="6" s="1"/>
  <c r="K29" i="6" s="1"/>
  <c r="L9" i="6" s="1"/>
  <c r="L29" i="6" s="1"/>
  <c r="M9" i="6" s="1"/>
  <c r="M29" i="6" s="1"/>
  <c r="N27" i="6"/>
  <c r="B29" i="5"/>
  <c r="C9" i="5" s="1"/>
  <c r="C29" i="5" s="1"/>
  <c r="D9" i="5" s="1"/>
  <c r="D29" i="5" s="1"/>
  <c r="E9" i="5" s="1"/>
  <c r="E29" i="5" s="1"/>
  <c r="F9" i="5" s="1"/>
  <c r="L27" i="5"/>
  <c r="H27" i="5"/>
  <c r="D27" i="5"/>
  <c r="P26" i="5"/>
  <c r="P25" i="5"/>
  <c r="P27" i="5" s="1"/>
  <c r="M25" i="5"/>
  <c r="M27" i="5" s="1"/>
  <c r="L25" i="5"/>
  <c r="K25" i="5"/>
  <c r="K27" i="5" s="1"/>
  <c r="J25" i="5"/>
  <c r="J27" i="5" s="1"/>
  <c r="I25" i="5"/>
  <c r="I27" i="5" s="1"/>
  <c r="H25" i="5"/>
  <c r="G25" i="5"/>
  <c r="G27" i="5" s="1"/>
  <c r="F25" i="5"/>
  <c r="F27" i="5" s="1"/>
  <c r="E25" i="5"/>
  <c r="E27" i="5" s="1"/>
  <c r="D25" i="5"/>
  <c r="C25" i="5"/>
  <c r="C27" i="5" s="1"/>
  <c r="B25" i="5"/>
  <c r="N23" i="5"/>
  <c r="N22" i="5"/>
  <c r="N21" i="5"/>
  <c r="P16" i="5"/>
  <c r="M16" i="5"/>
  <c r="L16" i="5"/>
  <c r="K16" i="5"/>
  <c r="J16" i="5"/>
  <c r="I16" i="5"/>
  <c r="H16" i="5"/>
  <c r="G16" i="5"/>
  <c r="F16" i="5"/>
  <c r="E16" i="5"/>
  <c r="D16" i="5"/>
  <c r="C16" i="5"/>
  <c r="B16" i="5"/>
  <c r="N15" i="5"/>
  <c r="N14" i="5"/>
  <c r="N13" i="5"/>
  <c r="N12" i="5"/>
  <c r="N25" i="5" l="1"/>
  <c r="N16" i="5"/>
  <c r="F29" i="5"/>
  <c r="G9" i="5" s="1"/>
  <c r="G29" i="5" s="1"/>
  <c r="H9" i="5" s="1"/>
  <c r="H29" i="5" s="1"/>
  <c r="I9" i="5" s="1"/>
  <c r="I29" i="5" s="1"/>
  <c r="J9" i="5" s="1"/>
  <c r="J29" i="5" s="1"/>
  <c r="K9" i="5" s="1"/>
  <c r="K29" i="5" s="1"/>
  <c r="L9" i="5" s="1"/>
  <c r="L29" i="5" s="1"/>
  <c r="M9" i="5" s="1"/>
  <c r="M29" i="5" s="1"/>
  <c r="B27" i="5"/>
  <c r="N27" i="5" s="1"/>
  <c r="B29" i="4"/>
  <c r="C9" i="4" s="1"/>
  <c r="C29" i="4" s="1"/>
  <c r="D9" i="4" s="1"/>
  <c r="D29" i="4" s="1"/>
  <c r="E9" i="4" s="1"/>
  <c r="M27" i="4"/>
  <c r="L27" i="4"/>
  <c r="I27" i="4"/>
  <c r="H27" i="4"/>
  <c r="D27" i="4"/>
  <c r="P26" i="4"/>
  <c r="P25" i="4"/>
  <c r="P27" i="4" s="1"/>
  <c r="M25" i="4"/>
  <c r="L25" i="4"/>
  <c r="K25" i="4"/>
  <c r="K27" i="4" s="1"/>
  <c r="J25" i="4"/>
  <c r="J27" i="4" s="1"/>
  <c r="I25" i="4"/>
  <c r="H25" i="4"/>
  <c r="G25" i="4"/>
  <c r="G27" i="4" s="1"/>
  <c r="F25" i="4"/>
  <c r="F27" i="4" s="1"/>
  <c r="E25" i="4"/>
  <c r="E27" i="4" s="1"/>
  <c r="D25" i="4"/>
  <c r="C25" i="4"/>
  <c r="C27" i="4" s="1"/>
  <c r="B25" i="4"/>
  <c r="N23" i="4"/>
  <c r="N22" i="4"/>
  <c r="N21" i="4"/>
  <c r="P16" i="4"/>
  <c r="M16" i="4"/>
  <c r="L16" i="4"/>
  <c r="K16" i="4"/>
  <c r="J16" i="4"/>
  <c r="I16" i="4"/>
  <c r="H16" i="4"/>
  <c r="G16" i="4"/>
  <c r="F16" i="4"/>
  <c r="E16" i="4"/>
  <c r="D16" i="4"/>
  <c r="C16" i="4"/>
  <c r="B16" i="4"/>
  <c r="N15" i="4"/>
  <c r="N14" i="4"/>
  <c r="N13" i="4"/>
  <c r="N12" i="4"/>
  <c r="N25" i="4" l="1"/>
  <c r="N16" i="4"/>
  <c r="E29" i="4"/>
  <c r="F9" i="4" s="1"/>
  <c r="F29" i="4" s="1"/>
  <c r="G9" i="4" s="1"/>
  <c r="G29" i="4" s="1"/>
  <c r="H9" i="4" s="1"/>
  <c r="H29" i="4" s="1"/>
  <c r="I9" i="4" s="1"/>
  <c r="I29" i="4" s="1"/>
  <c r="J9" i="4" s="1"/>
  <c r="J29" i="4" s="1"/>
  <c r="K9" i="4" s="1"/>
  <c r="K29" i="4" s="1"/>
  <c r="L9" i="4" s="1"/>
  <c r="L29" i="4" s="1"/>
  <c r="M9" i="4" s="1"/>
  <c r="M29" i="4" s="1"/>
  <c r="B27" i="4"/>
  <c r="N27" i="4" s="1"/>
  <c r="B29" i="3"/>
  <c r="C9" i="3" s="1"/>
  <c r="C29" i="3" s="1"/>
  <c r="D9" i="3" s="1"/>
  <c r="L27" i="3"/>
  <c r="H27" i="3"/>
  <c r="P26" i="3"/>
  <c r="P25" i="3"/>
  <c r="M25" i="3"/>
  <c r="M27" i="3" s="1"/>
  <c r="L25" i="3"/>
  <c r="K25" i="3"/>
  <c r="K27" i="3" s="1"/>
  <c r="J25" i="3"/>
  <c r="J27" i="3" s="1"/>
  <c r="I25" i="3"/>
  <c r="I27" i="3" s="1"/>
  <c r="H25" i="3"/>
  <c r="G25" i="3"/>
  <c r="G27" i="3" s="1"/>
  <c r="F25" i="3"/>
  <c r="F27" i="3" s="1"/>
  <c r="E25" i="3"/>
  <c r="E27" i="3" s="1"/>
  <c r="D25" i="3"/>
  <c r="D27" i="3" s="1"/>
  <c r="C25" i="3"/>
  <c r="C27" i="3" s="1"/>
  <c r="B25" i="3"/>
  <c r="N23" i="3"/>
  <c r="N22" i="3"/>
  <c r="N21" i="3"/>
  <c r="P16" i="3"/>
  <c r="M16" i="3"/>
  <c r="L16" i="3"/>
  <c r="K16" i="3"/>
  <c r="J16" i="3"/>
  <c r="I16" i="3"/>
  <c r="H16" i="3"/>
  <c r="G16" i="3"/>
  <c r="F16" i="3"/>
  <c r="E16" i="3"/>
  <c r="D16" i="3"/>
  <c r="C16" i="3"/>
  <c r="B16" i="3"/>
  <c r="N15" i="3"/>
  <c r="N14" i="3"/>
  <c r="N13" i="3"/>
  <c r="N12" i="3"/>
  <c r="P27" i="3" l="1"/>
  <c r="N25" i="3"/>
  <c r="N16" i="3"/>
  <c r="D29" i="3"/>
  <c r="E9" i="3" s="1"/>
  <c r="E29" i="3" s="1"/>
  <c r="F9" i="3" s="1"/>
  <c r="F29" i="3" s="1"/>
  <c r="G9" i="3" s="1"/>
  <c r="G29" i="3" s="1"/>
  <c r="H9" i="3" s="1"/>
  <c r="H29" i="3" s="1"/>
  <c r="I9" i="3" s="1"/>
  <c r="I29" i="3" s="1"/>
  <c r="J9" i="3" s="1"/>
  <c r="J29" i="3" s="1"/>
  <c r="K9" i="3" s="1"/>
  <c r="K29" i="3" s="1"/>
  <c r="L9" i="3" s="1"/>
  <c r="L29" i="3" s="1"/>
  <c r="M9" i="3" s="1"/>
  <c r="M29" i="3" s="1"/>
  <c r="B27" i="3"/>
  <c r="N27" i="3" s="1"/>
  <c r="B29" i="2"/>
  <c r="C9" i="2" s="1"/>
  <c r="L27" i="2"/>
  <c r="H27" i="2"/>
  <c r="D27" i="2"/>
  <c r="P26" i="2"/>
  <c r="P25" i="2"/>
  <c r="P27" i="2" s="1"/>
  <c r="M25" i="2"/>
  <c r="M27" i="2" s="1"/>
  <c r="L25" i="2"/>
  <c r="K25" i="2"/>
  <c r="K27" i="2" s="1"/>
  <c r="J25" i="2"/>
  <c r="J27" i="2" s="1"/>
  <c r="I25" i="2"/>
  <c r="I27" i="2" s="1"/>
  <c r="H25" i="2"/>
  <c r="G25" i="2"/>
  <c r="G27" i="2" s="1"/>
  <c r="F25" i="2"/>
  <c r="F27" i="2" s="1"/>
  <c r="E25" i="2"/>
  <c r="E27" i="2" s="1"/>
  <c r="D25" i="2"/>
  <c r="C25" i="2"/>
  <c r="C27" i="2" s="1"/>
  <c r="B25" i="2"/>
  <c r="N25" i="2" s="1"/>
  <c r="N23" i="2"/>
  <c r="N22" i="2"/>
  <c r="N21" i="2"/>
  <c r="P16" i="2"/>
  <c r="M16" i="2"/>
  <c r="L16" i="2"/>
  <c r="K16" i="2"/>
  <c r="J16" i="2"/>
  <c r="I16" i="2"/>
  <c r="H16" i="2"/>
  <c r="G16" i="2"/>
  <c r="F16" i="2"/>
  <c r="E16" i="2"/>
  <c r="D16" i="2"/>
  <c r="C16" i="2"/>
  <c r="B16" i="2"/>
  <c r="N15" i="2"/>
  <c r="N14" i="2"/>
  <c r="N13" i="2"/>
  <c r="N12" i="2"/>
  <c r="N16" i="2" l="1"/>
  <c r="C29" i="2"/>
  <c r="D9" i="2" s="1"/>
  <c r="D29" i="2" s="1"/>
  <c r="E9" i="2" s="1"/>
  <c r="E29" i="2" s="1"/>
  <c r="F9" i="2" s="1"/>
  <c r="F29" i="2" s="1"/>
  <c r="G9" i="2" s="1"/>
  <c r="G29" i="2" s="1"/>
  <c r="H9" i="2" s="1"/>
  <c r="H29" i="2" s="1"/>
  <c r="I9" i="2" s="1"/>
  <c r="I29" i="2" s="1"/>
  <c r="J9" i="2" s="1"/>
  <c r="J29" i="2" s="1"/>
  <c r="K9" i="2" s="1"/>
  <c r="K29" i="2" s="1"/>
  <c r="L9" i="2" s="1"/>
  <c r="L29" i="2" s="1"/>
  <c r="M9" i="2" s="1"/>
  <c r="M29" i="2" s="1"/>
  <c r="B27" i="2"/>
  <c r="N27" i="2" s="1"/>
  <c r="N22" i="1"/>
  <c r="N23" i="1"/>
  <c r="N21" i="1"/>
  <c r="P25" i="1"/>
  <c r="P26" i="1"/>
  <c r="N13" i="1"/>
  <c r="N14" i="1"/>
  <c r="N15" i="1"/>
  <c r="N12" i="1"/>
  <c r="P27" i="1" l="1"/>
  <c r="C16" i="1"/>
  <c r="P16" i="1" l="1"/>
  <c r="B16" i="1" l="1"/>
  <c r="B25" i="1" l="1"/>
  <c r="C25" i="1"/>
  <c r="C27" i="1" s="1"/>
  <c r="D25" i="1"/>
  <c r="D27" i="1" s="1"/>
  <c r="E25" i="1"/>
  <c r="E27" i="1" s="1"/>
  <c r="F25" i="1"/>
  <c r="F27" i="1" s="1"/>
  <c r="G25" i="1"/>
  <c r="G27" i="1" s="1"/>
  <c r="H25" i="1"/>
  <c r="H27" i="1" s="1"/>
  <c r="I25" i="1"/>
  <c r="I27" i="1" s="1"/>
  <c r="J25" i="1"/>
  <c r="J27" i="1" s="1"/>
  <c r="K25" i="1"/>
  <c r="K27" i="1" s="1"/>
  <c r="L25" i="1"/>
  <c r="L27" i="1" s="1"/>
  <c r="M25" i="1"/>
  <c r="M27" i="1" s="1"/>
  <c r="M16" i="1"/>
  <c r="D16" i="1"/>
  <c r="E16" i="1"/>
  <c r="F16" i="1"/>
  <c r="G16" i="1"/>
  <c r="H16" i="1"/>
  <c r="I16" i="1"/>
  <c r="J16" i="1"/>
  <c r="K16" i="1"/>
  <c r="L16" i="1"/>
  <c r="B27" i="1" l="1"/>
  <c r="N27" i="1" s="1"/>
  <c r="B29" i="1"/>
  <c r="C9" i="1" s="1"/>
  <c r="C29" i="1" s="1"/>
  <c r="D9" i="1" s="1"/>
  <c r="D29" i="1" s="1"/>
  <c r="E9" i="1" s="1"/>
  <c r="E29" i="1" s="1"/>
  <c r="F9" i="1" s="1"/>
  <c r="F29" i="1" s="1"/>
  <c r="G9" i="1" s="1"/>
  <c r="N16" i="1"/>
  <c r="N25" i="1"/>
  <c r="G29" i="1" l="1"/>
  <c r="H9" i="1" s="1"/>
  <c r="H29" i="1" l="1"/>
  <c r="I9" i="1" l="1"/>
  <c r="I29" i="1" s="1"/>
  <c r="J9" i="1" s="1"/>
  <c r="J29" i="1" s="1"/>
  <c r="K9" i="1" s="1"/>
  <c r="K29" i="1" l="1"/>
  <c r="L9" i="1" s="1"/>
  <c r="L29" i="1" l="1"/>
  <c r="M9" i="1" l="1"/>
  <c r="M29" i="1" s="1"/>
</calcChain>
</file>

<file path=xl/sharedStrings.xml><?xml version="1.0" encoding="utf-8"?>
<sst xmlns="http://schemas.openxmlformats.org/spreadsheetml/2006/main" count="696" uniqueCount="37">
  <si>
    <t xml:space="preserve"> </t>
  </si>
  <si>
    <t>TIPTON COMMUNITY SCHOOL CORPORATION</t>
  </si>
  <si>
    <t>REVENUE AND EXPENDITURE PROJECTIONS</t>
  </si>
  <si>
    <t>Projected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</si>
  <si>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</si>
  <si>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</si>
  <si>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</si>
  <si>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</si>
  <si>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</si>
  <si>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</si>
  <si>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</si>
  <si>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</si>
  <si>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</si>
  <si>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</si>
  <si>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</si>
  <si>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</si>
  <si>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>Tot</t>
  </si>
  <si>
    <t xml:space="preserve">Beg Bal </t>
  </si>
  <si>
    <t>Revenue:</t>
  </si>
  <si>
    <t>Basic Gr</t>
  </si>
  <si>
    <t>Other</t>
  </si>
  <si>
    <t>LIT</t>
  </si>
  <si>
    <t>Tot Recpts</t>
  </si>
  <si>
    <t xml:space="preserve">   </t>
  </si>
  <si>
    <t>Expend:</t>
  </si>
  <si>
    <t>Salaries</t>
  </si>
  <si>
    <t>Benefits</t>
  </si>
  <si>
    <t xml:space="preserve">Other </t>
  </si>
  <si>
    <t>Tot Expd</t>
  </si>
  <si>
    <t>Cash Bal</t>
  </si>
  <si>
    <t xml:space="preserve">Interest </t>
  </si>
  <si>
    <t>Trans to Ops</t>
  </si>
  <si>
    <t>Exp and Tran</t>
  </si>
  <si>
    <t>EDUCATION FUND (2022)</t>
  </si>
  <si>
    <t>Budget Totals 2022</t>
  </si>
  <si>
    <t>3 payrolls in April &amp; Sept</t>
  </si>
  <si>
    <t>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</si>
</sst>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164" fontId="2" fillId="0" borderId="0" xfId="0" applyNumberFormat="1" applyFont="1" applyBorder="1"/>
    <xf numFmtId="0" fontId="2" fillId="0" borderId="0" xfId="0" applyFont="1" applyBorder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 applyBorder="1"/>
    <xf numFmtId="6" fontId="2" fillId="0" borderId="0" xfId="0" applyNumberFormat="1" applyFont="1"/>
    <xf numFmtId="164" fontId="2" fillId="2" borderId="0" xfId="1" applyNumberFormat="1" applyFont="1" applyFill="1"/>
    <xf numFmtId="0" fontId="2" fillId="0" borderId="0" xfId="0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0" fontId="5" fillId="0" borderId="0" xfId="0" applyFont="1" applyAlignment="1">
      <alignment horizontal="center"/>
    </xf>
    <xf numFmtId="44" fontId="4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opLeftCell="A4" workbookViewId="0">
      <selection activeCell="C23" sqref="C23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2" t="s">
        <v>3</v>
      </c>
      <c r="D6" s="2" t="s">
        <v>3</v>
      </c>
      <c r="E6" s="2" t="s">
        <v>3</v>
      </c>
      <c r="F6" s="2" t="s">
        <v>3</v>
      </c>
      <c r="G6" s="2" t="s">
        <v>3</v>
      </c>
      <c r="H6" s="2" t="s">
        <v>3</v>
      </c>
      <c r="I6" s="2" t="s">
        <v>3</v>
      </c>
      <c r="J6" s="2" t="s">
        <v>3</v>
      </c>
      <c r="K6" s="2" t="s">
        <v>3</v>
      </c>
      <c r="L6" s="2" t="s">
        <v>3</v>
      </c>
      <c r="M6" s="2" t="s">
        <v>3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441925.64000000013</v>
      </c>
      <c r="E9" s="3">
        <f>D29</f>
        <v>466955.64000000013</v>
      </c>
      <c r="F9" s="3">
        <f t="shared" ref="F9:M9" si="0">E29</f>
        <v>286985.64000000013</v>
      </c>
      <c r="G9" s="3">
        <f t="shared" si="0"/>
        <v>312016.64000000013</v>
      </c>
      <c r="H9" s="3">
        <f t="shared" si="0"/>
        <v>379547.64000000013</v>
      </c>
      <c r="I9" s="3">
        <f t="shared" si="0"/>
        <v>429579.64000000013</v>
      </c>
      <c r="J9" s="3">
        <f t="shared" si="0"/>
        <v>454609.64000000013</v>
      </c>
      <c r="K9" s="3">
        <f t="shared" si="0"/>
        <v>259640.64000000013</v>
      </c>
      <c r="L9" s="3">
        <f t="shared" si="0"/>
        <v>284672.64000000013</v>
      </c>
      <c r="M9" s="3">
        <f t="shared" si="0"/>
        <v>324703.64000000013</v>
      </c>
      <c r="N9" s="4"/>
      <c r="P9" s="4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846083</v>
      </c>
      <c r="D12" s="5">
        <v>846083</v>
      </c>
      <c r="E12" s="5">
        <v>846083</v>
      </c>
      <c r="F12" s="5">
        <v>846083</v>
      </c>
      <c r="G12" s="5">
        <v>846083</v>
      </c>
      <c r="H12" s="5">
        <v>846083</v>
      </c>
      <c r="I12" s="5">
        <v>846083</v>
      </c>
      <c r="J12" s="5">
        <v>846084</v>
      </c>
      <c r="K12" s="5">
        <v>846084</v>
      </c>
      <c r="L12" s="5">
        <v>846084</v>
      </c>
      <c r="M12" s="5">
        <v>846084</v>
      </c>
      <c r="N12" s="6">
        <f>SUM(B12:M12)</f>
        <v>10159807.58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9458</v>
      </c>
      <c r="D13" s="5">
        <v>9458</v>
      </c>
      <c r="E13" s="5">
        <v>9458</v>
      </c>
      <c r="F13" s="5">
        <v>9458</v>
      </c>
      <c r="G13" s="5">
        <v>26958</v>
      </c>
      <c r="H13" s="5">
        <v>9459</v>
      </c>
      <c r="I13" s="5">
        <v>9459</v>
      </c>
      <c r="J13" s="5">
        <v>9459</v>
      </c>
      <c r="K13" s="5">
        <v>9459</v>
      </c>
      <c r="L13" s="5">
        <v>24458</v>
      </c>
      <c r="M13" s="5">
        <v>26958</v>
      </c>
      <c r="N13" s="6">
        <f t="shared" ref="N13:N15" si="1">SUM(B13:M13)</f>
        <v>155161.60000000001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12157</v>
      </c>
      <c r="D14" s="5">
        <v>12158</v>
      </c>
      <c r="E14" s="5">
        <v>12158</v>
      </c>
      <c r="F14" s="5">
        <v>12158</v>
      </c>
      <c r="G14" s="5">
        <v>12158</v>
      </c>
      <c r="H14" s="5">
        <v>12158</v>
      </c>
      <c r="I14" s="5">
        <v>12158</v>
      </c>
      <c r="J14" s="5">
        <v>12158</v>
      </c>
      <c r="K14" s="5">
        <v>12158</v>
      </c>
      <c r="L14" s="5">
        <v>12158</v>
      </c>
      <c r="M14" s="5">
        <v>12158</v>
      </c>
      <c r="N14" s="6">
        <f t="shared" si="1"/>
        <v>146185.91999999998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416</v>
      </c>
      <c r="D15" s="5">
        <v>416</v>
      </c>
      <c r="E15" s="5">
        <v>416</v>
      </c>
      <c r="F15" s="5">
        <v>417</v>
      </c>
      <c r="G15" s="5">
        <v>417</v>
      </c>
      <c r="H15" s="5">
        <v>417</v>
      </c>
      <c r="I15" s="5">
        <v>417</v>
      </c>
      <c r="J15" s="5">
        <v>417</v>
      </c>
      <c r="K15" s="5">
        <v>417</v>
      </c>
      <c r="L15" s="5">
        <v>417</v>
      </c>
      <c r="M15" s="5">
        <v>417</v>
      </c>
      <c r="N15" s="6">
        <f t="shared" si="1"/>
        <v>4875.78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868114</v>
      </c>
      <c r="D16" s="19">
        <f t="shared" ref="D16:L16" si="2">SUM(D12:D15)</f>
        <v>868115</v>
      </c>
      <c r="E16" s="19">
        <f t="shared" si="2"/>
        <v>868115</v>
      </c>
      <c r="F16" s="19">
        <f t="shared" si="2"/>
        <v>868116</v>
      </c>
      <c r="G16" s="19">
        <f t="shared" si="2"/>
        <v>885616</v>
      </c>
      <c r="H16" s="19">
        <f t="shared" si="2"/>
        <v>868117</v>
      </c>
      <c r="I16" s="19">
        <f t="shared" si="2"/>
        <v>868117</v>
      </c>
      <c r="J16" s="19">
        <f t="shared" si="2"/>
        <v>868118</v>
      </c>
      <c r="K16" s="19">
        <f t="shared" si="2"/>
        <v>868118</v>
      </c>
      <c r="L16" s="19">
        <f t="shared" si="2"/>
        <v>883117</v>
      </c>
      <c r="M16" s="19">
        <f>SUM(M12:M15)</f>
        <v>885617</v>
      </c>
      <c r="N16" s="20">
        <f>SUM(B16:M16)</f>
        <v>10466030.879999999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556342</v>
      </c>
      <c r="D21" s="3">
        <v>556342</v>
      </c>
      <c r="E21" s="3">
        <v>761342</v>
      </c>
      <c r="F21" s="3">
        <v>556342</v>
      </c>
      <c r="G21" s="3">
        <v>531342</v>
      </c>
      <c r="H21" s="3">
        <v>531342</v>
      </c>
      <c r="I21" s="3">
        <v>556343</v>
      </c>
      <c r="J21" s="3">
        <v>776343</v>
      </c>
      <c r="K21" s="3">
        <v>556343</v>
      </c>
      <c r="L21" s="3">
        <v>556343</v>
      </c>
      <c r="M21" s="3">
        <v>556343</v>
      </c>
      <c r="N21" s="6">
        <f>SUM(B21:M21)</f>
        <v>7017455.8200000003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176715</v>
      </c>
      <c r="D22" s="3">
        <v>176715</v>
      </c>
      <c r="E22" s="3">
        <v>176715</v>
      </c>
      <c r="F22" s="3">
        <v>176715</v>
      </c>
      <c r="G22" s="3">
        <v>176715</v>
      </c>
      <c r="H22" s="3">
        <v>176715</v>
      </c>
      <c r="I22" s="3">
        <v>176716</v>
      </c>
      <c r="J22" s="3">
        <v>176716</v>
      </c>
      <c r="K22" s="3">
        <v>176716</v>
      </c>
      <c r="L22" s="3">
        <v>176716</v>
      </c>
      <c r="M22" s="3">
        <v>176716</v>
      </c>
      <c r="N22" s="6">
        <f t="shared" ref="N22:N23" si="3">SUM(B22:M22)</f>
        <v>2090730.6099999999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60028</v>
      </c>
      <c r="D23" s="3">
        <v>60028</v>
      </c>
      <c r="E23" s="3">
        <v>60028</v>
      </c>
      <c r="F23" s="3">
        <v>60028</v>
      </c>
      <c r="G23" s="3">
        <v>60028</v>
      </c>
      <c r="H23" s="3">
        <v>60028</v>
      </c>
      <c r="I23" s="3">
        <v>60028</v>
      </c>
      <c r="J23" s="3">
        <v>60028</v>
      </c>
      <c r="K23" s="3">
        <v>60027</v>
      </c>
      <c r="L23" s="3">
        <v>60027</v>
      </c>
      <c r="M23" s="3">
        <v>60027</v>
      </c>
      <c r="N23" s="6">
        <f t="shared" si="3"/>
        <v>650583.68999999994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793085</v>
      </c>
      <c r="D25" s="19">
        <f t="shared" si="4"/>
        <v>793085</v>
      </c>
      <c r="E25" s="19">
        <f t="shared" si="4"/>
        <v>998085</v>
      </c>
      <c r="F25" s="19">
        <f t="shared" si="4"/>
        <v>793085</v>
      </c>
      <c r="G25" s="19">
        <f t="shared" si="4"/>
        <v>768085</v>
      </c>
      <c r="H25" s="19">
        <f t="shared" si="4"/>
        <v>768085</v>
      </c>
      <c r="I25" s="19">
        <f t="shared" si="4"/>
        <v>793087</v>
      </c>
      <c r="J25" s="19">
        <f t="shared" si="4"/>
        <v>1013087</v>
      </c>
      <c r="K25" s="19">
        <f t="shared" si="4"/>
        <v>793086</v>
      </c>
      <c r="L25" s="19">
        <f t="shared" si="4"/>
        <v>793086</v>
      </c>
      <c r="M25" s="19">
        <f t="shared" si="4"/>
        <v>793086</v>
      </c>
      <c r="N25" s="20">
        <f>SUM(B25:M25)</f>
        <v>9758770.120000001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>
        <v>50000</v>
      </c>
      <c r="D26" s="5">
        <v>50000</v>
      </c>
      <c r="E26" s="5">
        <v>50000</v>
      </c>
      <c r="F26" s="5">
        <v>50000</v>
      </c>
      <c r="G26" s="5">
        <v>50000</v>
      </c>
      <c r="H26" s="5">
        <v>50000</v>
      </c>
      <c r="I26" s="5">
        <v>50000</v>
      </c>
      <c r="J26" s="5">
        <v>50000</v>
      </c>
      <c r="K26" s="5">
        <v>50000</v>
      </c>
      <c r="L26" s="5">
        <v>50000</v>
      </c>
      <c r="M26" s="5">
        <v>50000</v>
      </c>
      <c r="N26" s="6"/>
      <c r="P26" s="19">
        <f>SUM(B26:M26)</f>
        <v>550000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843085</v>
      </c>
      <c r="D27" s="20">
        <f t="shared" ref="D27:M27" si="5">D25+D26</f>
        <v>843085</v>
      </c>
      <c r="E27" s="20">
        <f t="shared" si="5"/>
        <v>1048085</v>
      </c>
      <c r="F27" s="20">
        <f t="shared" si="5"/>
        <v>843085</v>
      </c>
      <c r="G27" s="20">
        <f t="shared" si="5"/>
        <v>818085</v>
      </c>
      <c r="H27" s="20">
        <f t="shared" si="5"/>
        <v>818085</v>
      </c>
      <c r="I27" s="20">
        <f t="shared" si="5"/>
        <v>843087</v>
      </c>
      <c r="J27" s="20">
        <f t="shared" si="5"/>
        <v>1063087</v>
      </c>
      <c r="K27" s="20">
        <f t="shared" si="5"/>
        <v>843086</v>
      </c>
      <c r="L27" s="20">
        <f t="shared" si="5"/>
        <v>843086</v>
      </c>
      <c r="M27" s="20">
        <f t="shared" si="5"/>
        <v>843086</v>
      </c>
      <c r="N27" s="20">
        <f>SUM(B27:M27)</f>
        <v>10308770.120000001</v>
      </c>
      <c r="P27" s="19">
        <f>SUM(P25+P26)</f>
        <v>10442027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441925.64000000013</v>
      </c>
      <c r="D29" s="15">
        <f>D9+D16-D25-D26</f>
        <v>466955.64000000013</v>
      </c>
      <c r="E29" s="15">
        <f>E9+E16-E25-E26</f>
        <v>286985.64000000013</v>
      </c>
      <c r="F29" s="15">
        <f>F9+F16-F25-F26</f>
        <v>312016.64000000013</v>
      </c>
      <c r="G29" s="15">
        <f t="shared" ref="G29:M29" si="6">G9+G16-G25-G26</f>
        <v>379547.64000000013</v>
      </c>
      <c r="H29" s="15">
        <f t="shared" si="6"/>
        <v>429579.64000000013</v>
      </c>
      <c r="I29" s="15">
        <f t="shared" si="6"/>
        <v>454609.64000000013</v>
      </c>
      <c r="J29" s="15">
        <f t="shared" si="6"/>
        <v>259640.64000000013</v>
      </c>
      <c r="K29" s="15">
        <f t="shared" si="6"/>
        <v>284672.64000000013</v>
      </c>
      <c r="L29" s="15">
        <f t="shared" si="6"/>
        <v>324703.64000000013</v>
      </c>
      <c r="M29" s="15">
        <f t="shared" si="6"/>
        <v>367234.64000000013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opLeftCell="A7" workbookViewId="0">
      <selection activeCell="K34" sqref="K34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31" t="s">
        <v>36</v>
      </c>
      <c r="D6" s="2" t="s">
        <v>3</v>
      </c>
      <c r="E6" s="2" t="s">
        <v>3</v>
      </c>
      <c r="F6" s="2" t="s">
        <v>3</v>
      </c>
      <c r="G6" s="2" t="s">
        <v>3</v>
      </c>
      <c r="H6" s="2" t="s">
        <v>3</v>
      </c>
      <c r="I6" s="2" t="s">
        <v>3</v>
      </c>
      <c r="J6" s="2" t="s">
        <v>3</v>
      </c>
      <c r="K6" s="2" t="s">
        <v>3</v>
      </c>
      <c r="L6" s="2" t="s">
        <v>3</v>
      </c>
      <c r="M6" s="2" t="s">
        <v>3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538136.29000000015</v>
      </c>
      <c r="E9" s="3">
        <f>D29</f>
        <v>563166.29</v>
      </c>
      <c r="F9" s="3">
        <f t="shared" ref="F9:M9" si="0">E29</f>
        <v>383196.29000000004</v>
      </c>
      <c r="G9" s="3">
        <f t="shared" si="0"/>
        <v>408227.29000000004</v>
      </c>
      <c r="H9" s="3">
        <f t="shared" si="0"/>
        <v>475758.29000000004</v>
      </c>
      <c r="I9" s="3">
        <f t="shared" si="0"/>
        <v>525790.29</v>
      </c>
      <c r="J9" s="3">
        <f t="shared" si="0"/>
        <v>550820.29</v>
      </c>
      <c r="K9" s="3">
        <f t="shared" si="0"/>
        <v>355851.29000000004</v>
      </c>
      <c r="L9" s="3">
        <f t="shared" si="0"/>
        <v>380883.29000000004</v>
      </c>
      <c r="M9" s="3">
        <f t="shared" si="0"/>
        <v>420914.29000000004</v>
      </c>
      <c r="N9" s="4"/>
      <c r="P9" s="4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856938.58</v>
      </c>
      <c r="D12" s="5">
        <v>846083</v>
      </c>
      <c r="E12" s="5">
        <v>846083</v>
      </c>
      <c r="F12" s="5">
        <v>846083</v>
      </c>
      <c r="G12" s="5">
        <v>846083</v>
      </c>
      <c r="H12" s="5">
        <v>846083</v>
      </c>
      <c r="I12" s="5">
        <v>846083</v>
      </c>
      <c r="J12" s="5">
        <v>846084</v>
      </c>
      <c r="K12" s="5">
        <v>846084</v>
      </c>
      <c r="L12" s="5">
        <v>846084</v>
      </c>
      <c r="M12" s="5">
        <v>846084</v>
      </c>
      <c r="N12" s="6">
        <f>SUM(B12:M12)</f>
        <v>10170663.16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1454.11</v>
      </c>
      <c r="D13" s="5">
        <v>9458</v>
      </c>
      <c r="E13" s="5">
        <v>9458</v>
      </c>
      <c r="F13" s="5">
        <v>9458</v>
      </c>
      <c r="G13" s="5">
        <v>26958</v>
      </c>
      <c r="H13" s="5">
        <v>9459</v>
      </c>
      <c r="I13" s="5">
        <v>9459</v>
      </c>
      <c r="J13" s="5">
        <v>9459</v>
      </c>
      <c r="K13" s="5">
        <v>9459</v>
      </c>
      <c r="L13" s="5">
        <v>24458</v>
      </c>
      <c r="M13" s="5">
        <v>26958</v>
      </c>
      <c r="N13" s="6">
        <f t="shared" ref="N13:N15" si="1">SUM(B13:M13)</f>
        <v>147157.71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12449</v>
      </c>
      <c r="D14" s="5">
        <v>12158</v>
      </c>
      <c r="E14" s="5">
        <v>12158</v>
      </c>
      <c r="F14" s="5">
        <v>12158</v>
      </c>
      <c r="G14" s="5">
        <v>12158</v>
      </c>
      <c r="H14" s="5">
        <v>12158</v>
      </c>
      <c r="I14" s="5">
        <v>12158</v>
      </c>
      <c r="J14" s="5">
        <v>12158</v>
      </c>
      <c r="K14" s="5">
        <v>12158</v>
      </c>
      <c r="L14" s="5">
        <v>12158</v>
      </c>
      <c r="M14" s="5">
        <v>12158</v>
      </c>
      <c r="N14" s="6">
        <f t="shared" si="1"/>
        <v>146477.91999999998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262</v>
      </c>
      <c r="D15" s="5">
        <v>416</v>
      </c>
      <c r="E15" s="5">
        <v>416</v>
      </c>
      <c r="F15" s="5">
        <v>417</v>
      </c>
      <c r="G15" s="5">
        <v>417</v>
      </c>
      <c r="H15" s="5">
        <v>417</v>
      </c>
      <c r="I15" s="5">
        <v>417</v>
      </c>
      <c r="J15" s="5">
        <v>417</v>
      </c>
      <c r="K15" s="5">
        <v>417</v>
      </c>
      <c r="L15" s="5">
        <v>417</v>
      </c>
      <c r="M15" s="5">
        <v>417</v>
      </c>
      <c r="N15" s="6">
        <f t="shared" si="1"/>
        <v>4721.78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871103.69</v>
      </c>
      <c r="D16" s="19">
        <f t="shared" ref="D16:L16" si="2">SUM(D12:D15)</f>
        <v>868115</v>
      </c>
      <c r="E16" s="19">
        <f t="shared" si="2"/>
        <v>868115</v>
      </c>
      <c r="F16" s="19">
        <f t="shared" si="2"/>
        <v>868116</v>
      </c>
      <c r="G16" s="19">
        <f t="shared" si="2"/>
        <v>885616</v>
      </c>
      <c r="H16" s="19">
        <f t="shared" si="2"/>
        <v>868117</v>
      </c>
      <c r="I16" s="19">
        <f t="shared" si="2"/>
        <v>868117</v>
      </c>
      <c r="J16" s="19">
        <f t="shared" si="2"/>
        <v>868118</v>
      </c>
      <c r="K16" s="19">
        <f t="shared" si="2"/>
        <v>868118</v>
      </c>
      <c r="L16" s="19">
        <f t="shared" si="2"/>
        <v>883117</v>
      </c>
      <c r="M16" s="19">
        <f>SUM(M12:M15)</f>
        <v>885617</v>
      </c>
      <c r="N16" s="20">
        <f>SUM(B16:M16)</f>
        <v>10469020.57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565863.38</v>
      </c>
      <c r="D21" s="3">
        <v>556342</v>
      </c>
      <c r="E21" s="3">
        <v>761342</v>
      </c>
      <c r="F21" s="3">
        <v>556342</v>
      </c>
      <c r="G21" s="3">
        <v>531342</v>
      </c>
      <c r="H21" s="3">
        <v>531342</v>
      </c>
      <c r="I21" s="3">
        <v>556343</v>
      </c>
      <c r="J21" s="3">
        <v>776343</v>
      </c>
      <c r="K21" s="3">
        <v>556343</v>
      </c>
      <c r="L21" s="3">
        <v>556343</v>
      </c>
      <c r="M21" s="3">
        <v>556343</v>
      </c>
      <c r="N21" s="6">
        <f>SUM(B21:M21)</f>
        <v>7026977.2000000002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153089.59</v>
      </c>
      <c r="D22" s="3">
        <v>176715</v>
      </c>
      <c r="E22" s="3">
        <v>176715</v>
      </c>
      <c r="F22" s="3">
        <v>176715</v>
      </c>
      <c r="G22" s="3">
        <v>176715</v>
      </c>
      <c r="H22" s="3">
        <v>176715</v>
      </c>
      <c r="I22" s="3">
        <v>176716</v>
      </c>
      <c r="J22" s="3">
        <v>176716</v>
      </c>
      <c r="K22" s="3">
        <v>176716</v>
      </c>
      <c r="L22" s="3">
        <v>176716</v>
      </c>
      <c r="M22" s="3">
        <v>176716</v>
      </c>
      <c r="N22" s="6">
        <f t="shared" ref="N22:N23" si="3">SUM(B22:M22)</f>
        <v>2067105.2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30911.07</v>
      </c>
      <c r="D23" s="3">
        <v>60028</v>
      </c>
      <c r="E23" s="3">
        <v>60028</v>
      </c>
      <c r="F23" s="3">
        <v>60028</v>
      </c>
      <c r="G23" s="3">
        <v>60028</v>
      </c>
      <c r="H23" s="3">
        <v>60028</v>
      </c>
      <c r="I23" s="3">
        <v>60028</v>
      </c>
      <c r="J23" s="3">
        <v>60028</v>
      </c>
      <c r="K23" s="3">
        <v>60027</v>
      </c>
      <c r="L23" s="3">
        <v>60027</v>
      </c>
      <c r="M23" s="3">
        <v>60027</v>
      </c>
      <c r="N23" s="6">
        <f t="shared" si="3"/>
        <v>621466.76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749864.03999999992</v>
      </c>
      <c r="D25" s="19">
        <f t="shared" si="4"/>
        <v>793085</v>
      </c>
      <c r="E25" s="19">
        <f t="shared" si="4"/>
        <v>998085</v>
      </c>
      <c r="F25" s="19">
        <f t="shared" si="4"/>
        <v>793085</v>
      </c>
      <c r="G25" s="19">
        <f t="shared" si="4"/>
        <v>768085</v>
      </c>
      <c r="H25" s="19">
        <f t="shared" si="4"/>
        <v>768085</v>
      </c>
      <c r="I25" s="19">
        <f t="shared" si="4"/>
        <v>793087</v>
      </c>
      <c r="J25" s="19">
        <f t="shared" si="4"/>
        <v>1013087</v>
      </c>
      <c r="K25" s="19">
        <f t="shared" si="4"/>
        <v>793086</v>
      </c>
      <c r="L25" s="19">
        <f t="shared" si="4"/>
        <v>793086</v>
      </c>
      <c r="M25" s="19">
        <f t="shared" si="4"/>
        <v>793086</v>
      </c>
      <c r="N25" s="20">
        <f>SUM(B25:M25)</f>
        <v>9715549.1600000001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/>
      <c r="D26" s="5">
        <v>50000</v>
      </c>
      <c r="E26" s="5">
        <v>50000</v>
      </c>
      <c r="F26" s="5">
        <v>50000</v>
      </c>
      <c r="G26" s="5">
        <v>50000</v>
      </c>
      <c r="H26" s="5">
        <v>50000</v>
      </c>
      <c r="I26" s="5">
        <v>50000</v>
      </c>
      <c r="J26" s="5">
        <v>50000</v>
      </c>
      <c r="K26" s="5">
        <v>50000</v>
      </c>
      <c r="L26" s="5">
        <v>50000</v>
      </c>
      <c r="M26" s="5">
        <v>50000</v>
      </c>
      <c r="N26" s="6"/>
      <c r="P26" s="19">
        <f>SUM(B26:M26)</f>
        <v>500000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749864.03999999992</v>
      </c>
      <c r="D27" s="20">
        <f t="shared" ref="D27:M27" si="5">D25+D26</f>
        <v>843085</v>
      </c>
      <c r="E27" s="20">
        <f t="shared" si="5"/>
        <v>1048085</v>
      </c>
      <c r="F27" s="20">
        <f t="shared" si="5"/>
        <v>843085</v>
      </c>
      <c r="G27" s="20">
        <f t="shared" si="5"/>
        <v>818085</v>
      </c>
      <c r="H27" s="20">
        <f t="shared" si="5"/>
        <v>818085</v>
      </c>
      <c r="I27" s="20">
        <f t="shared" si="5"/>
        <v>843087</v>
      </c>
      <c r="J27" s="20">
        <f t="shared" si="5"/>
        <v>1063087</v>
      </c>
      <c r="K27" s="20">
        <f t="shared" si="5"/>
        <v>843086</v>
      </c>
      <c r="L27" s="20">
        <f t="shared" si="5"/>
        <v>843086</v>
      </c>
      <c r="M27" s="20">
        <f t="shared" si="5"/>
        <v>843086</v>
      </c>
      <c r="N27" s="20">
        <f>SUM(B27:M27)</f>
        <v>10215549.16</v>
      </c>
      <c r="P27" s="19">
        <f>SUM(P25+P26)</f>
        <v>10392027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538136.29000000015</v>
      </c>
      <c r="D29" s="15">
        <f>D9+D16-D25-D26</f>
        <v>563166.29</v>
      </c>
      <c r="E29" s="15">
        <f>E9+E16-E25-E26</f>
        <v>383196.29000000004</v>
      </c>
      <c r="F29" s="15">
        <f>F9+F16-F25-F26</f>
        <v>408227.29000000004</v>
      </c>
      <c r="G29" s="15">
        <f t="shared" ref="G29:M29" si="6">G9+G16-G25-G26</f>
        <v>475758.29000000004</v>
      </c>
      <c r="H29" s="15">
        <f t="shared" si="6"/>
        <v>525790.29</v>
      </c>
      <c r="I29" s="15">
        <f t="shared" si="6"/>
        <v>550820.29</v>
      </c>
      <c r="J29" s="15">
        <f t="shared" si="6"/>
        <v>355851.29000000004</v>
      </c>
      <c r="K29" s="15">
        <f t="shared" si="6"/>
        <v>380883.29000000004</v>
      </c>
      <c r="L29" s="15">
        <f t="shared" si="6"/>
        <v>420914.29000000004</v>
      </c>
      <c r="M29" s="15">
        <f t="shared" si="6"/>
        <v>463445.29000000004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workbookViewId="0">
      <selection activeCell="D24" sqref="D24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31" t="s">
        <v>36</v>
      </c>
      <c r="D6" s="31" t="s">
        <v>36</v>
      </c>
      <c r="E6" s="2" t="s">
        <v>3</v>
      </c>
      <c r="F6" s="2" t="s">
        <v>3</v>
      </c>
      <c r="G6" s="2" t="s">
        <v>3</v>
      </c>
      <c r="H6" s="2" t="s">
        <v>3</v>
      </c>
      <c r="I6" s="2" t="s">
        <v>3</v>
      </c>
      <c r="J6" s="2" t="s">
        <v>3</v>
      </c>
      <c r="K6" s="2" t="s">
        <v>3</v>
      </c>
      <c r="L6" s="2" t="s">
        <v>3</v>
      </c>
      <c r="M6" s="2" t="s">
        <v>3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538136.29000000015</v>
      </c>
      <c r="E9" s="3">
        <f>D29</f>
        <v>668105.24000000011</v>
      </c>
      <c r="F9" s="3">
        <f t="shared" ref="F9:M9" si="0">E29</f>
        <v>488135.24000000022</v>
      </c>
      <c r="G9" s="3">
        <f t="shared" si="0"/>
        <v>513166.24000000022</v>
      </c>
      <c r="H9" s="3">
        <f t="shared" si="0"/>
        <v>580697.24000000022</v>
      </c>
      <c r="I9" s="3">
        <f t="shared" si="0"/>
        <v>630729.24000000022</v>
      </c>
      <c r="J9" s="3">
        <f t="shared" si="0"/>
        <v>655759.24000000022</v>
      </c>
      <c r="K9" s="3">
        <f t="shared" si="0"/>
        <v>460790.24000000022</v>
      </c>
      <c r="L9" s="3">
        <f t="shared" si="0"/>
        <v>485822.24000000022</v>
      </c>
      <c r="M9" s="3">
        <f t="shared" si="0"/>
        <v>525853.24000000022</v>
      </c>
      <c r="N9" s="4"/>
      <c r="P9" s="4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856938.58</v>
      </c>
      <c r="D12" s="5">
        <v>853396.6</v>
      </c>
      <c r="E12" s="5">
        <v>846083</v>
      </c>
      <c r="F12" s="5">
        <v>846083</v>
      </c>
      <c r="G12" s="5">
        <v>846083</v>
      </c>
      <c r="H12" s="5">
        <v>846083</v>
      </c>
      <c r="I12" s="5">
        <v>846083</v>
      </c>
      <c r="J12" s="5">
        <v>846084</v>
      </c>
      <c r="K12" s="5">
        <v>846084</v>
      </c>
      <c r="L12" s="5">
        <v>846084</v>
      </c>
      <c r="M12" s="5">
        <v>846084</v>
      </c>
      <c r="N12" s="6">
        <f>SUM(B12:M12)</f>
        <v>10177976.76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1454.11</v>
      </c>
      <c r="D13" s="5">
        <v>1834.86</v>
      </c>
      <c r="E13" s="5">
        <v>9458</v>
      </c>
      <c r="F13" s="5">
        <v>9458</v>
      </c>
      <c r="G13" s="5">
        <v>26958</v>
      </c>
      <c r="H13" s="5">
        <v>9459</v>
      </c>
      <c r="I13" s="5">
        <v>9459</v>
      </c>
      <c r="J13" s="5">
        <v>9459</v>
      </c>
      <c r="K13" s="5">
        <v>9459</v>
      </c>
      <c r="L13" s="5">
        <v>24458</v>
      </c>
      <c r="M13" s="5">
        <v>26958</v>
      </c>
      <c r="N13" s="6">
        <f t="shared" ref="N13:N15" si="1">SUM(B13:M13)</f>
        <v>139534.57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12449</v>
      </c>
      <c r="D14" s="5">
        <v>12448.92</v>
      </c>
      <c r="E14" s="5">
        <v>12158</v>
      </c>
      <c r="F14" s="5">
        <v>12158</v>
      </c>
      <c r="G14" s="5">
        <v>12158</v>
      </c>
      <c r="H14" s="5">
        <v>12158</v>
      </c>
      <c r="I14" s="5">
        <v>12158</v>
      </c>
      <c r="J14" s="5">
        <v>12158</v>
      </c>
      <c r="K14" s="5">
        <v>12158</v>
      </c>
      <c r="L14" s="5">
        <v>12158</v>
      </c>
      <c r="M14" s="5">
        <v>12158</v>
      </c>
      <c r="N14" s="6">
        <f t="shared" si="1"/>
        <v>146768.84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262</v>
      </c>
      <c r="D15" s="5">
        <v>299.49</v>
      </c>
      <c r="E15" s="5">
        <v>416</v>
      </c>
      <c r="F15" s="5">
        <v>417</v>
      </c>
      <c r="G15" s="5">
        <v>417</v>
      </c>
      <c r="H15" s="5">
        <v>417</v>
      </c>
      <c r="I15" s="5">
        <v>417</v>
      </c>
      <c r="J15" s="5">
        <v>417</v>
      </c>
      <c r="K15" s="5">
        <v>417</v>
      </c>
      <c r="L15" s="5">
        <v>417</v>
      </c>
      <c r="M15" s="5">
        <v>417</v>
      </c>
      <c r="N15" s="6">
        <f t="shared" si="1"/>
        <v>4605.2700000000004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871103.69</v>
      </c>
      <c r="D16" s="19">
        <f t="shared" ref="D16:L16" si="2">SUM(D12:D15)</f>
        <v>867979.87</v>
      </c>
      <c r="E16" s="19">
        <f t="shared" si="2"/>
        <v>868115</v>
      </c>
      <c r="F16" s="19">
        <f t="shared" si="2"/>
        <v>868116</v>
      </c>
      <c r="G16" s="19">
        <f t="shared" si="2"/>
        <v>885616</v>
      </c>
      <c r="H16" s="19">
        <f t="shared" si="2"/>
        <v>868117</v>
      </c>
      <c r="I16" s="19">
        <f t="shared" si="2"/>
        <v>868117</v>
      </c>
      <c r="J16" s="19">
        <f t="shared" si="2"/>
        <v>868118</v>
      </c>
      <c r="K16" s="19">
        <f t="shared" si="2"/>
        <v>868118</v>
      </c>
      <c r="L16" s="19">
        <f t="shared" si="2"/>
        <v>883117</v>
      </c>
      <c r="M16" s="19">
        <f>SUM(M12:M15)</f>
        <v>885617</v>
      </c>
      <c r="N16" s="20">
        <f>SUM(B16:M16)</f>
        <v>10468885.439999999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565863.38</v>
      </c>
      <c r="D21" s="3">
        <v>553032.4</v>
      </c>
      <c r="E21" s="3">
        <v>761342</v>
      </c>
      <c r="F21" s="3">
        <v>556342</v>
      </c>
      <c r="G21" s="3">
        <v>531342</v>
      </c>
      <c r="H21" s="3">
        <v>531342</v>
      </c>
      <c r="I21" s="3">
        <v>556343</v>
      </c>
      <c r="J21" s="3">
        <v>776343</v>
      </c>
      <c r="K21" s="3">
        <v>556343</v>
      </c>
      <c r="L21" s="3">
        <v>556343</v>
      </c>
      <c r="M21" s="3">
        <v>556343</v>
      </c>
      <c r="N21" s="6">
        <f>SUM(B21:M21)</f>
        <v>7023667.5999999996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153089.59</v>
      </c>
      <c r="D22" s="3">
        <v>154992.20000000001</v>
      </c>
      <c r="E22" s="3">
        <v>176715</v>
      </c>
      <c r="F22" s="3">
        <v>176715</v>
      </c>
      <c r="G22" s="3">
        <v>176715</v>
      </c>
      <c r="H22" s="3">
        <v>176715</v>
      </c>
      <c r="I22" s="3">
        <v>176716</v>
      </c>
      <c r="J22" s="3">
        <v>176716</v>
      </c>
      <c r="K22" s="3">
        <v>176716</v>
      </c>
      <c r="L22" s="3">
        <v>176716</v>
      </c>
      <c r="M22" s="3">
        <v>176716</v>
      </c>
      <c r="N22" s="6">
        <f t="shared" ref="N22:N23" si="3">SUM(B22:M22)</f>
        <v>2045382.4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30911.07</v>
      </c>
      <c r="D23" s="3">
        <v>29986.32</v>
      </c>
      <c r="E23" s="3">
        <v>60028</v>
      </c>
      <c r="F23" s="3">
        <v>60028</v>
      </c>
      <c r="G23" s="3">
        <v>60028</v>
      </c>
      <c r="H23" s="3">
        <v>60028</v>
      </c>
      <c r="I23" s="3">
        <v>60028</v>
      </c>
      <c r="J23" s="3">
        <v>60028</v>
      </c>
      <c r="K23" s="3">
        <v>60027</v>
      </c>
      <c r="L23" s="3">
        <v>60027</v>
      </c>
      <c r="M23" s="3">
        <v>60027</v>
      </c>
      <c r="N23" s="6">
        <f t="shared" si="3"/>
        <v>591425.08000000007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749864.03999999992</v>
      </c>
      <c r="D25" s="19">
        <f t="shared" si="4"/>
        <v>738010.92</v>
      </c>
      <c r="E25" s="19">
        <f t="shared" si="4"/>
        <v>998085</v>
      </c>
      <c r="F25" s="19">
        <f t="shared" si="4"/>
        <v>793085</v>
      </c>
      <c r="G25" s="19">
        <f t="shared" si="4"/>
        <v>768085</v>
      </c>
      <c r="H25" s="19">
        <f t="shared" si="4"/>
        <v>768085</v>
      </c>
      <c r="I25" s="19">
        <f t="shared" si="4"/>
        <v>793087</v>
      </c>
      <c r="J25" s="19">
        <f t="shared" si="4"/>
        <v>1013087</v>
      </c>
      <c r="K25" s="19">
        <f t="shared" si="4"/>
        <v>793086</v>
      </c>
      <c r="L25" s="19">
        <f t="shared" si="4"/>
        <v>793086</v>
      </c>
      <c r="M25" s="19">
        <f t="shared" si="4"/>
        <v>793086</v>
      </c>
      <c r="N25" s="20">
        <f>SUM(B25:M25)</f>
        <v>9660475.0800000001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/>
      <c r="D26" s="5"/>
      <c r="E26" s="5">
        <v>50000</v>
      </c>
      <c r="F26" s="5">
        <v>50000</v>
      </c>
      <c r="G26" s="5">
        <v>50000</v>
      </c>
      <c r="H26" s="5">
        <v>50000</v>
      </c>
      <c r="I26" s="5">
        <v>50000</v>
      </c>
      <c r="J26" s="5">
        <v>50000</v>
      </c>
      <c r="K26" s="5">
        <v>50000</v>
      </c>
      <c r="L26" s="5">
        <v>50000</v>
      </c>
      <c r="M26" s="5">
        <v>50000</v>
      </c>
      <c r="N26" s="6"/>
      <c r="P26" s="19">
        <f>SUM(B26:M26)</f>
        <v>450000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749864.03999999992</v>
      </c>
      <c r="D27" s="20">
        <f t="shared" ref="D27:M27" si="5">D25+D26</f>
        <v>738010.92</v>
      </c>
      <c r="E27" s="20">
        <f t="shared" si="5"/>
        <v>1048085</v>
      </c>
      <c r="F27" s="20">
        <f t="shared" si="5"/>
        <v>843085</v>
      </c>
      <c r="G27" s="20">
        <f t="shared" si="5"/>
        <v>818085</v>
      </c>
      <c r="H27" s="20">
        <f t="shared" si="5"/>
        <v>818085</v>
      </c>
      <c r="I27" s="20">
        <f t="shared" si="5"/>
        <v>843087</v>
      </c>
      <c r="J27" s="20">
        <f t="shared" si="5"/>
        <v>1063087</v>
      </c>
      <c r="K27" s="20">
        <f t="shared" si="5"/>
        <v>843086</v>
      </c>
      <c r="L27" s="20">
        <f t="shared" si="5"/>
        <v>843086</v>
      </c>
      <c r="M27" s="20">
        <f t="shared" si="5"/>
        <v>843086</v>
      </c>
      <c r="N27" s="20">
        <f>SUM(B27:M27)</f>
        <v>10110475.08</v>
      </c>
      <c r="P27" s="19">
        <f>SUM(P25+P26)</f>
        <v>10342027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538136.29000000015</v>
      </c>
      <c r="D29" s="15">
        <f>D9+D16-D25-D26</f>
        <v>668105.24000000011</v>
      </c>
      <c r="E29" s="15">
        <f>E9+E16-E25-E26</f>
        <v>488135.24000000022</v>
      </c>
      <c r="F29" s="15">
        <f>F9+F16-F25-F26</f>
        <v>513166.24000000022</v>
      </c>
      <c r="G29" s="15">
        <f t="shared" ref="G29:M29" si="6">G9+G16-G25-G26</f>
        <v>580697.24000000022</v>
      </c>
      <c r="H29" s="15">
        <f t="shared" si="6"/>
        <v>630729.24000000022</v>
      </c>
      <c r="I29" s="15">
        <f t="shared" si="6"/>
        <v>655759.24000000022</v>
      </c>
      <c r="J29" s="15">
        <f t="shared" si="6"/>
        <v>460790.24000000022</v>
      </c>
      <c r="K29" s="15">
        <f t="shared" si="6"/>
        <v>485822.24000000022</v>
      </c>
      <c r="L29" s="15">
        <f t="shared" si="6"/>
        <v>525853.24000000022</v>
      </c>
      <c r="M29" s="15">
        <f t="shared" si="6"/>
        <v>568384.24000000022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workbookViewId="0">
      <selection activeCell="E24" sqref="E24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31" t="s">
        <v>36</v>
      </c>
      <c r="D6" s="31" t="s">
        <v>36</v>
      </c>
      <c r="E6" s="31" t="s">
        <v>36</v>
      </c>
      <c r="F6" s="2" t="s">
        <v>3</v>
      </c>
      <c r="G6" s="2" t="s">
        <v>3</v>
      </c>
      <c r="H6" s="2" t="s">
        <v>3</v>
      </c>
      <c r="I6" s="2" t="s">
        <v>3</v>
      </c>
      <c r="J6" s="2" t="s">
        <v>3</v>
      </c>
      <c r="K6" s="2" t="s">
        <v>3</v>
      </c>
      <c r="L6" s="2" t="s">
        <v>3</v>
      </c>
      <c r="M6" s="2" t="s">
        <v>3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538136.29000000015</v>
      </c>
      <c r="E9" s="3">
        <f>D29</f>
        <v>668105.24000000011</v>
      </c>
      <c r="F9" s="3">
        <f t="shared" ref="F9:M9" si="0">E29</f>
        <v>504614.26000000024</v>
      </c>
      <c r="G9" s="3">
        <f t="shared" si="0"/>
        <v>529645.26000000024</v>
      </c>
      <c r="H9" s="3">
        <f t="shared" si="0"/>
        <v>597176.26000000024</v>
      </c>
      <c r="I9" s="3">
        <f t="shared" si="0"/>
        <v>647208.26000000024</v>
      </c>
      <c r="J9" s="3">
        <f t="shared" si="0"/>
        <v>672238.26000000024</v>
      </c>
      <c r="K9" s="3">
        <f t="shared" si="0"/>
        <v>477269.26000000024</v>
      </c>
      <c r="L9" s="3">
        <f t="shared" si="0"/>
        <v>502301.26000000024</v>
      </c>
      <c r="M9" s="3">
        <f t="shared" si="0"/>
        <v>542332.26000000024</v>
      </c>
      <c r="N9" s="4"/>
      <c r="P9" s="4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856938.58</v>
      </c>
      <c r="D12" s="5">
        <v>853396.6</v>
      </c>
      <c r="E12" s="5">
        <v>861666.57</v>
      </c>
      <c r="F12" s="5">
        <v>846083</v>
      </c>
      <c r="G12" s="5">
        <v>846083</v>
      </c>
      <c r="H12" s="5">
        <v>846083</v>
      </c>
      <c r="I12" s="5">
        <v>846083</v>
      </c>
      <c r="J12" s="5">
        <v>846084</v>
      </c>
      <c r="K12" s="5">
        <v>846084</v>
      </c>
      <c r="L12" s="5">
        <v>846084</v>
      </c>
      <c r="M12" s="5">
        <v>846084</v>
      </c>
      <c r="N12" s="6">
        <f>SUM(B12:M12)</f>
        <v>10193560.33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1454.11</v>
      </c>
      <c r="D13" s="5">
        <v>1834.86</v>
      </c>
      <c r="E13" s="5">
        <v>813.58</v>
      </c>
      <c r="F13" s="5">
        <v>9458</v>
      </c>
      <c r="G13" s="5">
        <v>26958</v>
      </c>
      <c r="H13" s="5">
        <v>9459</v>
      </c>
      <c r="I13" s="5">
        <v>9459</v>
      </c>
      <c r="J13" s="5">
        <v>9459</v>
      </c>
      <c r="K13" s="5">
        <v>9459</v>
      </c>
      <c r="L13" s="5">
        <v>24458</v>
      </c>
      <c r="M13" s="5">
        <v>26958</v>
      </c>
      <c r="N13" s="6">
        <f t="shared" ref="N13:N15" si="1">SUM(B13:M13)</f>
        <v>130890.15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12449</v>
      </c>
      <c r="D14" s="5">
        <v>12448.92</v>
      </c>
      <c r="E14" s="5">
        <v>12449</v>
      </c>
      <c r="F14" s="5">
        <v>12158</v>
      </c>
      <c r="G14" s="5">
        <v>12158</v>
      </c>
      <c r="H14" s="5">
        <v>12158</v>
      </c>
      <c r="I14" s="5">
        <v>12158</v>
      </c>
      <c r="J14" s="5">
        <v>12158</v>
      </c>
      <c r="K14" s="5">
        <v>12158</v>
      </c>
      <c r="L14" s="5">
        <v>12158</v>
      </c>
      <c r="M14" s="5">
        <v>12158</v>
      </c>
      <c r="N14" s="6">
        <f t="shared" si="1"/>
        <v>147059.84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262</v>
      </c>
      <c r="D15" s="5">
        <v>299.49</v>
      </c>
      <c r="E15" s="5">
        <v>387.81</v>
      </c>
      <c r="F15" s="5">
        <v>417</v>
      </c>
      <c r="G15" s="5">
        <v>417</v>
      </c>
      <c r="H15" s="5">
        <v>417</v>
      </c>
      <c r="I15" s="5">
        <v>417</v>
      </c>
      <c r="J15" s="5">
        <v>417</v>
      </c>
      <c r="K15" s="5">
        <v>417</v>
      </c>
      <c r="L15" s="5">
        <v>417</v>
      </c>
      <c r="M15" s="5">
        <v>417</v>
      </c>
      <c r="N15" s="6">
        <f t="shared" si="1"/>
        <v>4577.08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871103.69</v>
      </c>
      <c r="D16" s="19">
        <f t="shared" ref="D16:L16" si="2">SUM(D12:D15)</f>
        <v>867979.87</v>
      </c>
      <c r="E16" s="19">
        <f t="shared" si="2"/>
        <v>875316.96</v>
      </c>
      <c r="F16" s="19">
        <f t="shared" si="2"/>
        <v>868116</v>
      </c>
      <c r="G16" s="19">
        <f t="shared" si="2"/>
        <v>885616</v>
      </c>
      <c r="H16" s="19">
        <f t="shared" si="2"/>
        <v>868117</v>
      </c>
      <c r="I16" s="19">
        <f t="shared" si="2"/>
        <v>868117</v>
      </c>
      <c r="J16" s="19">
        <f t="shared" si="2"/>
        <v>868118</v>
      </c>
      <c r="K16" s="19">
        <f t="shared" si="2"/>
        <v>868118</v>
      </c>
      <c r="L16" s="19">
        <f t="shared" si="2"/>
        <v>883117</v>
      </c>
      <c r="M16" s="19">
        <f>SUM(M12:M15)</f>
        <v>885617</v>
      </c>
      <c r="N16" s="20">
        <f>SUM(B16:M16)</f>
        <v>10476087.4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565863.38</v>
      </c>
      <c r="D21" s="3">
        <v>553032.4</v>
      </c>
      <c r="E21" s="3">
        <v>808932.08</v>
      </c>
      <c r="F21" s="3">
        <v>556342</v>
      </c>
      <c r="G21" s="3">
        <v>531342</v>
      </c>
      <c r="H21" s="3">
        <v>531342</v>
      </c>
      <c r="I21" s="3">
        <v>556343</v>
      </c>
      <c r="J21" s="3">
        <v>776343</v>
      </c>
      <c r="K21" s="3">
        <v>556343</v>
      </c>
      <c r="L21" s="3">
        <v>556343</v>
      </c>
      <c r="M21" s="3">
        <v>556343</v>
      </c>
      <c r="N21" s="6">
        <f>SUM(B21:M21)</f>
        <v>7071257.6799999997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153089.59</v>
      </c>
      <c r="D22" s="3">
        <v>154992.20000000001</v>
      </c>
      <c r="E22" s="3">
        <v>195278.41</v>
      </c>
      <c r="F22" s="3">
        <v>176715</v>
      </c>
      <c r="G22" s="3">
        <v>176715</v>
      </c>
      <c r="H22" s="3">
        <v>176715</v>
      </c>
      <c r="I22" s="3">
        <v>176716</v>
      </c>
      <c r="J22" s="3">
        <v>176716</v>
      </c>
      <c r="K22" s="3">
        <v>176716</v>
      </c>
      <c r="L22" s="3">
        <v>176716</v>
      </c>
      <c r="M22" s="3">
        <v>176716</v>
      </c>
      <c r="N22" s="6">
        <f t="shared" ref="N22:N23" si="3">SUM(B22:M22)</f>
        <v>2063945.81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30911.07</v>
      </c>
      <c r="D23" s="3">
        <v>29986.32</v>
      </c>
      <c r="E23" s="3">
        <v>34597.449999999997</v>
      </c>
      <c r="F23" s="3">
        <v>60028</v>
      </c>
      <c r="G23" s="3">
        <v>60028</v>
      </c>
      <c r="H23" s="3">
        <v>60028</v>
      </c>
      <c r="I23" s="3">
        <v>60028</v>
      </c>
      <c r="J23" s="3">
        <v>60028</v>
      </c>
      <c r="K23" s="3">
        <v>60027</v>
      </c>
      <c r="L23" s="3">
        <v>60027</v>
      </c>
      <c r="M23" s="3">
        <v>60027</v>
      </c>
      <c r="N23" s="6">
        <f t="shared" si="3"/>
        <v>565994.53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749864.03999999992</v>
      </c>
      <c r="D25" s="19">
        <f t="shared" si="4"/>
        <v>738010.92</v>
      </c>
      <c r="E25" s="19">
        <f t="shared" si="4"/>
        <v>1038807.94</v>
      </c>
      <c r="F25" s="19">
        <f t="shared" si="4"/>
        <v>793085</v>
      </c>
      <c r="G25" s="19">
        <f t="shared" si="4"/>
        <v>768085</v>
      </c>
      <c r="H25" s="19">
        <f t="shared" si="4"/>
        <v>768085</v>
      </c>
      <c r="I25" s="19">
        <f t="shared" si="4"/>
        <v>793087</v>
      </c>
      <c r="J25" s="19">
        <f t="shared" si="4"/>
        <v>1013087</v>
      </c>
      <c r="K25" s="19">
        <f t="shared" si="4"/>
        <v>793086</v>
      </c>
      <c r="L25" s="19">
        <f t="shared" si="4"/>
        <v>793086</v>
      </c>
      <c r="M25" s="19">
        <f t="shared" si="4"/>
        <v>793086</v>
      </c>
      <c r="N25" s="20">
        <f>SUM(B25:M25)</f>
        <v>9701198.0199999996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/>
      <c r="D26" s="5"/>
      <c r="E26" s="5"/>
      <c r="F26" s="5">
        <v>50000</v>
      </c>
      <c r="G26" s="5">
        <v>50000</v>
      </c>
      <c r="H26" s="5">
        <v>50000</v>
      </c>
      <c r="I26" s="5">
        <v>50000</v>
      </c>
      <c r="J26" s="5">
        <v>50000</v>
      </c>
      <c r="K26" s="5">
        <v>50000</v>
      </c>
      <c r="L26" s="5">
        <v>50000</v>
      </c>
      <c r="M26" s="5">
        <v>50000</v>
      </c>
      <c r="N26" s="6"/>
      <c r="P26" s="19">
        <f>SUM(B26:M26)</f>
        <v>400000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749864.03999999992</v>
      </c>
      <c r="D27" s="20">
        <f t="shared" ref="D27:M27" si="5">D25+D26</f>
        <v>738010.92</v>
      </c>
      <c r="E27" s="20">
        <f t="shared" si="5"/>
        <v>1038807.94</v>
      </c>
      <c r="F27" s="20">
        <f t="shared" si="5"/>
        <v>843085</v>
      </c>
      <c r="G27" s="20">
        <f t="shared" si="5"/>
        <v>818085</v>
      </c>
      <c r="H27" s="20">
        <f t="shared" si="5"/>
        <v>818085</v>
      </c>
      <c r="I27" s="20">
        <f t="shared" si="5"/>
        <v>843087</v>
      </c>
      <c r="J27" s="20">
        <f t="shared" si="5"/>
        <v>1063087</v>
      </c>
      <c r="K27" s="20">
        <f t="shared" si="5"/>
        <v>843086</v>
      </c>
      <c r="L27" s="20">
        <f t="shared" si="5"/>
        <v>843086</v>
      </c>
      <c r="M27" s="20">
        <f t="shared" si="5"/>
        <v>843086</v>
      </c>
      <c r="N27" s="20">
        <f>SUM(B27:M27)</f>
        <v>10101198.02</v>
      </c>
      <c r="P27" s="19">
        <f>SUM(P25+P26)</f>
        <v>10292027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538136.29000000015</v>
      </c>
      <c r="D29" s="15">
        <f>D9+D16-D25-D26</f>
        <v>668105.24000000011</v>
      </c>
      <c r="E29" s="15">
        <f>E9+E16-E25-E26</f>
        <v>504614.26000000024</v>
      </c>
      <c r="F29" s="15">
        <f>F9+F16-F25-F26</f>
        <v>529645.26000000024</v>
      </c>
      <c r="G29" s="15">
        <f t="shared" ref="G29:M29" si="6">G9+G16-G25-G26</f>
        <v>597176.26000000024</v>
      </c>
      <c r="H29" s="15">
        <f t="shared" si="6"/>
        <v>647208.26000000024</v>
      </c>
      <c r="I29" s="15">
        <f t="shared" si="6"/>
        <v>672238.26000000024</v>
      </c>
      <c r="J29" s="15">
        <f t="shared" si="6"/>
        <v>477269.26000000024</v>
      </c>
      <c r="K29" s="15">
        <f t="shared" si="6"/>
        <v>502301.26000000024</v>
      </c>
      <c r="L29" s="15">
        <f t="shared" si="6"/>
        <v>542332.26000000024</v>
      </c>
      <c r="M29" s="15">
        <f t="shared" si="6"/>
        <v>584863.26000000024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opLeftCell="A4" workbookViewId="0">
      <selection activeCell="F6" sqref="F6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31" t="s">
        <v>36</v>
      </c>
      <c r="D6" s="31" t="s">
        <v>36</v>
      </c>
      <c r="E6" s="31" t="s">
        <v>36</v>
      </c>
      <c r="F6" s="31" t="s">
        <v>36</v>
      </c>
      <c r="G6" s="2" t="s">
        <v>3</v>
      </c>
      <c r="H6" s="2" t="s">
        <v>3</v>
      </c>
      <c r="I6" s="2" t="s">
        <v>3</v>
      </c>
      <c r="J6" s="2" t="s">
        <v>3</v>
      </c>
      <c r="K6" s="2" t="s">
        <v>3</v>
      </c>
      <c r="L6" s="2" t="s">
        <v>3</v>
      </c>
      <c r="M6" s="2" t="s">
        <v>3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538136.29000000015</v>
      </c>
      <c r="E9" s="3">
        <f>D29</f>
        <v>668105.24000000011</v>
      </c>
      <c r="F9" s="3">
        <f t="shared" ref="F9:M9" si="0">E29</f>
        <v>504614.26000000024</v>
      </c>
      <c r="G9" s="3">
        <f t="shared" si="0"/>
        <v>634600.6800000004</v>
      </c>
      <c r="H9" s="3">
        <f t="shared" si="0"/>
        <v>702131.6800000004</v>
      </c>
      <c r="I9" s="3">
        <f t="shared" si="0"/>
        <v>752163.6800000004</v>
      </c>
      <c r="J9" s="3">
        <f t="shared" si="0"/>
        <v>777193.6800000004</v>
      </c>
      <c r="K9" s="3">
        <f t="shared" si="0"/>
        <v>582224.6800000004</v>
      </c>
      <c r="L9" s="3">
        <f t="shared" si="0"/>
        <v>607256.6800000004</v>
      </c>
      <c r="M9" s="3">
        <f t="shared" si="0"/>
        <v>647287.6800000004</v>
      </c>
      <c r="N9" s="4"/>
      <c r="P9" s="4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856938.58</v>
      </c>
      <c r="D12" s="5">
        <v>853396.6</v>
      </c>
      <c r="E12" s="5">
        <v>861666.57</v>
      </c>
      <c r="F12" s="5">
        <v>861666.6</v>
      </c>
      <c r="G12" s="5">
        <v>846083</v>
      </c>
      <c r="H12" s="5">
        <v>846083</v>
      </c>
      <c r="I12" s="5">
        <v>846083</v>
      </c>
      <c r="J12" s="5">
        <v>846084</v>
      </c>
      <c r="K12" s="5">
        <v>846084</v>
      </c>
      <c r="L12" s="5">
        <v>846084</v>
      </c>
      <c r="M12" s="5">
        <v>846084</v>
      </c>
      <c r="N12" s="6">
        <f>SUM(B12:M12)</f>
        <v>10209143.93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1454.11</v>
      </c>
      <c r="D13" s="5">
        <v>1834.86</v>
      </c>
      <c r="E13" s="5">
        <v>813.58</v>
      </c>
      <c r="F13" s="5">
        <v>10229.5</v>
      </c>
      <c r="G13" s="5">
        <v>26958</v>
      </c>
      <c r="H13" s="5">
        <v>9459</v>
      </c>
      <c r="I13" s="5">
        <v>9459</v>
      </c>
      <c r="J13" s="5">
        <v>9459</v>
      </c>
      <c r="K13" s="5">
        <v>9459</v>
      </c>
      <c r="L13" s="5">
        <v>24458</v>
      </c>
      <c r="M13" s="5">
        <v>26958</v>
      </c>
      <c r="N13" s="6">
        <f t="shared" ref="N13:N15" si="1">SUM(B13:M13)</f>
        <v>131661.65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12449</v>
      </c>
      <c r="D14" s="5">
        <v>12448.92</v>
      </c>
      <c r="E14" s="5">
        <v>12449</v>
      </c>
      <c r="F14" s="5">
        <v>12448.92</v>
      </c>
      <c r="G14" s="5">
        <v>12158</v>
      </c>
      <c r="H14" s="5">
        <v>12158</v>
      </c>
      <c r="I14" s="5">
        <v>12158</v>
      </c>
      <c r="J14" s="5">
        <v>12158</v>
      </c>
      <c r="K14" s="5">
        <v>12158</v>
      </c>
      <c r="L14" s="5">
        <v>12158</v>
      </c>
      <c r="M14" s="5">
        <v>12158</v>
      </c>
      <c r="N14" s="6">
        <f t="shared" si="1"/>
        <v>147350.76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262</v>
      </c>
      <c r="D15" s="5">
        <v>299.49</v>
      </c>
      <c r="E15" s="5">
        <v>387.81</v>
      </c>
      <c r="F15" s="5">
        <v>554.27</v>
      </c>
      <c r="G15" s="5">
        <v>417</v>
      </c>
      <c r="H15" s="5">
        <v>417</v>
      </c>
      <c r="I15" s="5">
        <v>417</v>
      </c>
      <c r="J15" s="5">
        <v>417</v>
      </c>
      <c r="K15" s="5">
        <v>417</v>
      </c>
      <c r="L15" s="5">
        <v>417</v>
      </c>
      <c r="M15" s="5">
        <v>417</v>
      </c>
      <c r="N15" s="6">
        <f t="shared" si="1"/>
        <v>4714.3500000000004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871103.69</v>
      </c>
      <c r="D16" s="19">
        <f t="shared" ref="D16:L16" si="2">SUM(D12:D15)</f>
        <v>867979.87</v>
      </c>
      <c r="E16" s="19">
        <f t="shared" si="2"/>
        <v>875316.96</v>
      </c>
      <c r="F16" s="19">
        <f t="shared" si="2"/>
        <v>884899.29</v>
      </c>
      <c r="G16" s="19">
        <f t="shared" si="2"/>
        <v>885616</v>
      </c>
      <c r="H16" s="19">
        <f t="shared" si="2"/>
        <v>868117</v>
      </c>
      <c r="I16" s="19">
        <f t="shared" si="2"/>
        <v>868117</v>
      </c>
      <c r="J16" s="19">
        <f t="shared" si="2"/>
        <v>868118</v>
      </c>
      <c r="K16" s="19">
        <f t="shared" si="2"/>
        <v>868118</v>
      </c>
      <c r="L16" s="19">
        <f t="shared" si="2"/>
        <v>883117</v>
      </c>
      <c r="M16" s="19">
        <f>SUM(M12:M15)</f>
        <v>885617</v>
      </c>
      <c r="N16" s="20">
        <f>SUM(B16:M16)</f>
        <v>10492870.689999999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565863.38</v>
      </c>
      <c r="D21" s="3">
        <v>553032.4</v>
      </c>
      <c r="E21" s="3">
        <v>808932.08</v>
      </c>
      <c r="F21" s="3">
        <v>565351.84</v>
      </c>
      <c r="G21" s="3">
        <v>531342</v>
      </c>
      <c r="H21" s="3">
        <v>531342</v>
      </c>
      <c r="I21" s="3">
        <v>556343</v>
      </c>
      <c r="J21" s="3">
        <v>776343</v>
      </c>
      <c r="K21" s="3">
        <v>556343</v>
      </c>
      <c r="L21" s="3">
        <v>556343</v>
      </c>
      <c r="M21" s="3">
        <v>556343</v>
      </c>
      <c r="N21" s="6">
        <f>SUM(B21:M21)</f>
        <v>7080267.5199999996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153089.59</v>
      </c>
      <c r="D22" s="3">
        <v>154992.20000000001</v>
      </c>
      <c r="E22" s="3">
        <v>195278.41</v>
      </c>
      <c r="F22" s="3">
        <v>156723.47</v>
      </c>
      <c r="G22" s="3">
        <v>176715</v>
      </c>
      <c r="H22" s="3">
        <v>176715</v>
      </c>
      <c r="I22" s="3">
        <v>176716</v>
      </c>
      <c r="J22" s="3">
        <v>176716</v>
      </c>
      <c r="K22" s="3">
        <v>176716</v>
      </c>
      <c r="L22" s="3">
        <v>176716</v>
      </c>
      <c r="M22" s="3">
        <v>176716</v>
      </c>
      <c r="N22" s="6">
        <f t="shared" ref="N22:N23" si="3">SUM(B22:M22)</f>
        <v>2043954.2799999998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30911.07</v>
      </c>
      <c r="D23" s="3">
        <v>29986.32</v>
      </c>
      <c r="E23" s="3">
        <v>34597.449999999997</v>
      </c>
      <c r="F23" s="3">
        <v>32837.56</v>
      </c>
      <c r="G23" s="3">
        <v>60028</v>
      </c>
      <c r="H23" s="3">
        <v>60028</v>
      </c>
      <c r="I23" s="3">
        <v>60028</v>
      </c>
      <c r="J23" s="3">
        <v>60028</v>
      </c>
      <c r="K23" s="3">
        <v>60027</v>
      </c>
      <c r="L23" s="3">
        <v>60027</v>
      </c>
      <c r="M23" s="3">
        <v>60027</v>
      </c>
      <c r="N23" s="6">
        <f t="shared" si="3"/>
        <v>538804.09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749864.03999999992</v>
      </c>
      <c r="D25" s="19">
        <f t="shared" si="4"/>
        <v>738010.92</v>
      </c>
      <c r="E25" s="19">
        <f t="shared" si="4"/>
        <v>1038807.94</v>
      </c>
      <c r="F25" s="19">
        <f t="shared" si="4"/>
        <v>754912.86999999988</v>
      </c>
      <c r="G25" s="19">
        <f t="shared" si="4"/>
        <v>768085</v>
      </c>
      <c r="H25" s="19">
        <f t="shared" si="4"/>
        <v>768085</v>
      </c>
      <c r="I25" s="19">
        <f t="shared" si="4"/>
        <v>793087</v>
      </c>
      <c r="J25" s="19">
        <f t="shared" si="4"/>
        <v>1013087</v>
      </c>
      <c r="K25" s="19">
        <f t="shared" si="4"/>
        <v>793086</v>
      </c>
      <c r="L25" s="19">
        <f t="shared" si="4"/>
        <v>793086</v>
      </c>
      <c r="M25" s="19">
        <f t="shared" si="4"/>
        <v>793086</v>
      </c>
      <c r="N25" s="20">
        <f>SUM(B25:M25)</f>
        <v>9663025.8900000006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/>
      <c r="D26" s="5"/>
      <c r="E26" s="5"/>
      <c r="F26" s="5"/>
      <c r="G26" s="5">
        <v>50000</v>
      </c>
      <c r="H26" s="5">
        <v>50000</v>
      </c>
      <c r="I26" s="5">
        <v>50000</v>
      </c>
      <c r="J26" s="5">
        <v>50000</v>
      </c>
      <c r="K26" s="5">
        <v>50000</v>
      </c>
      <c r="L26" s="5">
        <v>50000</v>
      </c>
      <c r="M26" s="5">
        <v>50000</v>
      </c>
      <c r="N26" s="6"/>
      <c r="P26" s="19">
        <f>SUM(B26:M26)</f>
        <v>350000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749864.03999999992</v>
      </c>
      <c r="D27" s="20">
        <f t="shared" ref="D27:M27" si="5">D25+D26</f>
        <v>738010.92</v>
      </c>
      <c r="E27" s="20">
        <f t="shared" si="5"/>
        <v>1038807.94</v>
      </c>
      <c r="F27" s="20">
        <f t="shared" si="5"/>
        <v>754912.86999999988</v>
      </c>
      <c r="G27" s="20">
        <f t="shared" si="5"/>
        <v>818085</v>
      </c>
      <c r="H27" s="20">
        <f t="shared" si="5"/>
        <v>818085</v>
      </c>
      <c r="I27" s="20">
        <f t="shared" si="5"/>
        <v>843087</v>
      </c>
      <c r="J27" s="20">
        <f t="shared" si="5"/>
        <v>1063087</v>
      </c>
      <c r="K27" s="20">
        <f t="shared" si="5"/>
        <v>843086</v>
      </c>
      <c r="L27" s="20">
        <f t="shared" si="5"/>
        <v>843086</v>
      </c>
      <c r="M27" s="20">
        <f t="shared" si="5"/>
        <v>843086</v>
      </c>
      <c r="N27" s="20">
        <f>SUM(B27:M27)</f>
        <v>10013025.890000001</v>
      </c>
      <c r="P27" s="19">
        <f>SUM(P25+P26)</f>
        <v>10242027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538136.29000000015</v>
      </c>
      <c r="D29" s="15">
        <f>D9+D16-D25-D26</f>
        <v>668105.24000000011</v>
      </c>
      <c r="E29" s="15">
        <f>E9+E16-E25-E26</f>
        <v>504614.26000000024</v>
      </c>
      <c r="F29" s="15">
        <f>F9+F16-F25-F26</f>
        <v>634600.6800000004</v>
      </c>
      <c r="G29" s="15">
        <f t="shared" ref="G29:M29" si="6">G9+G16-G25-G26</f>
        <v>702131.6800000004</v>
      </c>
      <c r="H29" s="15">
        <f t="shared" si="6"/>
        <v>752163.6800000004</v>
      </c>
      <c r="I29" s="15">
        <f t="shared" si="6"/>
        <v>777193.6800000004</v>
      </c>
      <c r="J29" s="15">
        <f t="shared" si="6"/>
        <v>582224.6800000004</v>
      </c>
      <c r="K29" s="15">
        <f t="shared" si="6"/>
        <v>607256.6800000004</v>
      </c>
      <c r="L29" s="15">
        <f t="shared" si="6"/>
        <v>647287.6800000004</v>
      </c>
      <c r="M29" s="15">
        <f t="shared" si="6"/>
        <v>689818.6800000004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scale="7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workbookViewId="0">
      <selection sqref="A1:XFD1048576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31" t="s">
        <v>36</v>
      </c>
      <c r="D6" s="31" t="s">
        <v>36</v>
      </c>
      <c r="E6" s="31" t="s">
        <v>36</v>
      </c>
      <c r="F6" s="31" t="s">
        <v>36</v>
      </c>
      <c r="G6" s="31" t="s">
        <v>36</v>
      </c>
      <c r="H6" s="2" t="s">
        <v>3</v>
      </c>
      <c r="I6" s="2" t="s">
        <v>3</v>
      </c>
      <c r="J6" s="2" t="s">
        <v>3</v>
      </c>
      <c r="K6" s="2" t="s">
        <v>3</v>
      </c>
      <c r="L6" s="2" t="s">
        <v>3</v>
      </c>
      <c r="M6" s="2" t="s">
        <v>3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538136.29000000015</v>
      </c>
      <c r="E9" s="3">
        <f>D29</f>
        <v>668105.24000000011</v>
      </c>
      <c r="F9" s="3">
        <f t="shared" ref="F9:M9" si="0">E29</f>
        <v>504614.26000000024</v>
      </c>
      <c r="G9" s="3">
        <f t="shared" si="0"/>
        <v>634600.6800000004</v>
      </c>
      <c r="H9" s="3">
        <f t="shared" si="0"/>
        <v>829711.81000000052</v>
      </c>
      <c r="I9" s="3">
        <f t="shared" si="0"/>
        <v>879743.81000000052</v>
      </c>
      <c r="J9" s="3">
        <f t="shared" si="0"/>
        <v>904773.81000000052</v>
      </c>
      <c r="K9" s="3">
        <f t="shared" si="0"/>
        <v>709804.81000000052</v>
      </c>
      <c r="L9" s="3">
        <f t="shared" si="0"/>
        <v>734836.81000000052</v>
      </c>
      <c r="M9" s="3">
        <f t="shared" si="0"/>
        <v>774867.81000000052</v>
      </c>
      <c r="N9" s="4"/>
      <c r="P9" s="4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856938.58</v>
      </c>
      <c r="D12" s="5">
        <v>853396.6</v>
      </c>
      <c r="E12" s="5">
        <v>861666.57</v>
      </c>
      <c r="F12" s="5">
        <v>861666.6</v>
      </c>
      <c r="G12" s="5">
        <v>861666.57</v>
      </c>
      <c r="H12" s="5">
        <v>846083</v>
      </c>
      <c r="I12" s="5">
        <v>846083</v>
      </c>
      <c r="J12" s="5">
        <v>846084</v>
      </c>
      <c r="K12" s="5">
        <v>846084</v>
      </c>
      <c r="L12" s="5">
        <v>846084</v>
      </c>
      <c r="M12" s="5">
        <v>846084</v>
      </c>
      <c r="N12" s="6">
        <f>SUM(B12:M12)</f>
        <v>10224727.5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1454.11</v>
      </c>
      <c r="D13" s="5">
        <v>1834.86</v>
      </c>
      <c r="E13" s="5">
        <v>813.58</v>
      </c>
      <c r="F13" s="5">
        <v>10229.5</v>
      </c>
      <c r="G13" s="5">
        <v>8292.99</v>
      </c>
      <c r="H13" s="5">
        <v>9459</v>
      </c>
      <c r="I13" s="5">
        <v>9459</v>
      </c>
      <c r="J13" s="5">
        <v>9459</v>
      </c>
      <c r="K13" s="5">
        <v>9459</v>
      </c>
      <c r="L13" s="5">
        <v>24458</v>
      </c>
      <c r="M13" s="5">
        <v>26958</v>
      </c>
      <c r="N13" s="6">
        <f t="shared" ref="N13:N15" si="1">SUM(B13:M13)</f>
        <v>112996.64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12449</v>
      </c>
      <c r="D14" s="5">
        <v>12448.92</v>
      </c>
      <c r="E14" s="5">
        <v>12449</v>
      </c>
      <c r="F14" s="5">
        <v>12448.92</v>
      </c>
      <c r="G14" s="5">
        <v>12448.92</v>
      </c>
      <c r="H14" s="5">
        <v>12158</v>
      </c>
      <c r="I14" s="5">
        <v>12158</v>
      </c>
      <c r="J14" s="5">
        <v>12158</v>
      </c>
      <c r="K14" s="5">
        <v>12158</v>
      </c>
      <c r="L14" s="5">
        <v>12158</v>
      </c>
      <c r="M14" s="5">
        <v>12158</v>
      </c>
      <c r="N14" s="6">
        <f t="shared" si="1"/>
        <v>147641.68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262</v>
      </c>
      <c r="D15" s="5">
        <v>299.49</v>
      </c>
      <c r="E15" s="5">
        <v>387.81</v>
      </c>
      <c r="F15" s="5">
        <v>554.27</v>
      </c>
      <c r="G15" s="5">
        <v>718.28</v>
      </c>
      <c r="H15" s="5">
        <v>417</v>
      </c>
      <c r="I15" s="5">
        <v>417</v>
      </c>
      <c r="J15" s="5">
        <v>417</v>
      </c>
      <c r="K15" s="5">
        <v>417</v>
      </c>
      <c r="L15" s="5">
        <v>417</v>
      </c>
      <c r="M15" s="5">
        <v>417</v>
      </c>
      <c r="N15" s="6">
        <f t="shared" si="1"/>
        <v>5015.63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871103.69</v>
      </c>
      <c r="D16" s="19">
        <f t="shared" ref="D16:L16" si="2">SUM(D12:D15)</f>
        <v>867979.87</v>
      </c>
      <c r="E16" s="19">
        <f t="shared" si="2"/>
        <v>875316.96</v>
      </c>
      <c r="F16" s="19">
        <f t="shared" si="2"/>
        <v>884899.29</v>
      </c>
      <c r="G16" s="19">
        <f t="shared" si="2"/>
        <v>883126.76</v>
      </c>
      <c r="H16" s="19">
        <f t="shared" si="2"/>
        <v>868117</v>
      </c>
      <c r="I16" s="19">
        <f t="shared" si="2"/>
        <v>868117</v>
      </c>
      <c r="J16" s="19">
        <f t="shared" si="2"/>
        <v>868118</v>
      </c>
      <c r="K16" s="19">
        <f t="shared" si="2"/>
        <v>868118</v>
      </c>
      <c r="L16" s="19">
        <f t="shared" si="2"/>
        <v>883117</v>
      </c>
      <c r="M16" s="19">
        <f>SUM(M12:M15)</f>
        <v>885617</v>
      </c>
      <c r="N16" s="20">
        <f>SUM(B16:M16)</f>
        <v>10490381.449999999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565863.38</v>
      </c>
      <c r="D21" s="3">
        <v>553032.4</v>
      </c>
      <c r="E21" s="3">
        <v>808932.08</v>
      </c>
      <c r="F21" s="3">
        <v>565351.84</v>
      </c>
      <c r="G21" s="3">
        <v>509834.1</v>
      </c>
      <c r="H21" s="3">
        <v>531342</v>
      </c>
      <c r="I21" s="3">
        <v>556343</v>
      </c>
      <c r="J21" s="3">
        <v>776343</v>
      </c>
      <c r="K21" s="3">
        <v>556343</v>
      </c>
      <c r="L21" s="3">
        <v>556343</v>
      </c>
      <c r="M21" s="3">
        <v>556343</v>
      </c>
      <c r="N21" s="6">
        <f>SUM(B21:M21)</f>
        <v>7058759.6200000001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153089.59</v>
      </c>
      <c r="D22" s="3">
        <v>154992.20000000001</v>
      </c>
      <c r="E22" s="3">
        <v>195278.41</v>
      </c>
      <c r="F22" s="3">
        <v>156723.47</v>
      </c>
      <c r="G22" s="3">
        <v>145744.57</v>
      </c>
      <c r="H22" s="3">
        <v>176715</v>
      </c>
      <c r="I22" s="3">
        <v>176716</v>
      </c>
      <c r="J22" s="3">
        <v>176716</v>
      </c>
      <c r="K22" s="3">
        <v>176716</v>
      </c>
      <c r="L22" s="3">
        <v>176716</v>
      </c>
      <c r="M22" s="3">
        <v>176716</v>
      </c>
      <c r="N22" s="6">
        <f t="shared" ref="N22:N23" si="3">SUM(B22:M22)</f>
        <v>2012983.8499999999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30911.07</v>
      </c>
      <c r="D23" s="3">
        <v>29986.32</v>
      </c>
      <c r="E23" s="3">
        <v>34597.449999999997</v>
      </c>
      <c r="F23" s="3">
        <v>32837.56</v>
      </c>
      <c r="G23" s="3">
        <v>32436.959999999999</v>
      </c>
      <c r="H23" s="3">
        <v>60028</v>
      </c>
      <c r="I23" s="3">
        <v>60028</v>
      </c>
      <c r="J23" s="3">
        <v>60028</v>
      </c>
      <c r="K23" s="3">
        <v>60027</v>
      </c>
      <c r="L23" s="3">
        <v>60027</v>
      </c>
      <c r="M23" s="3">
        <v>60027</v>
      </c>
      <c r="N23" s="6">
        <f t="shared" si="3"/>
        <v>511213.05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749864.03999999992</v>
      </c>
      <c r="D25" s="19">
        <f t="shared" si="4"/>
        <v>738010.92</v>
      </c>
      <c r="E25" s="19">
        <f t="shared" si="4"/>
        <v>1038807.94</v>
      </c>
      <c r="F25" s="19">
        <f t="shared" si="4"/>
        <v>754912.86999999988</v>
      </c>
      <c r="G25" s="19">
        <f t="shared" si="4"/>
        <v>688015.62999999989</v>
      </c>
      <c r="H25" s="19">
        <f t="shared" si="4"/>
        <v>768085</v>
      </c>
      <c r="I25" s="19">
        <f t="shared" si="4"/>
        <v>793087</v>
      </c>
      <c r="J25" s="19">
        <f t="shared" si="4"/>
        <v>1013087</v>
      </c>
      <c r="K25" s="19">
        <f t="shared" si="4"/>
        <v>793086</v>
      </c>
      <c r="L25" s="19">
        <f t="shared" si="4"/>
        <v>793086</v>
      </c>
      <c r="M25" s="19">
        <f t="shared" si="4"/>
        <v>793086</v>
      </c>
      <c r="N25" s="20">
        <f>SUM(B25:M25)</f>
        <v>9582956.5199999996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/>
      <c r="D26" s="5"/>
      <c r="E26" s="5"/>
      <c r="F26" s="5"/>
      <c r="G26" s="5"/>
      <c r="H26" s="5">
        <v>50000</v>
      </c>
      <c r="I26" s="5">
        <v>50000</v>
      </c>
      <c r="J26" s="5">
        <v>50000</v>
      </c>
      <c r="K26" s="5">
        <v>50000</v>
      </c>
      <c r="L26" s="5">
        <v>50000</v>
      </c>
      <c r="M26" s="5">
        <v>50000</v>
      </c>
      <c r="N26" s="6"/>
      <c r="P26" s="19">
        <f>SUM(B26:M26)</f>
        <v>300000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749864.03999999992</v>
      </c>
      <c r="D27" s="20">
        <f t="shared" ref="D27:M27" si="5">D25+D26</f>
        <v>738010.92</v>
      </c>
      <c r="E27" s="20">
        <f t="shared" si="5"/>
        <v>1038807.94</v>
      </c>
      <c r="F27" s="20">
        <f t="shared" si="5"/>
        <v>754912.86999999988</v>
      </c>
      <c r="G27" s="20">
        <f t="shared" si="5"/>
        <v>688015.62999999989</v>
      </c>
      <c r="H27" s="20">
        <f t="shared" si="5"/>
        <v>818085</v>
      </c>
      <c r="I27" s="20">
        <f t="shared" si="5"/>
        <v>843087</v>
      </c>
      <c r="J27" s="20">
        <f t="shared" si="5"/>
        <v>1063087</v>
      </c>
      <c r="K27" s="20">
        <f t="shared" si="5"/>
        <v>843086</v>
      </c>
      <c r="L27" s="20">
        <f t="shared" si="5"/>
        <v>843086</v>
      </c>
      <c r="M27" s="20">
        <f t="shared" si="5"/>
        <v>843086</v>
      </c>
      <c r="N27" s="20">
        <f>SUM(B27:M27)</f>
        <v>9882956.5199999996</v>
      </c>
      <c r="P27" s="19">
        <f>SUM(P25+P26)</f>
        <v>10192027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538136.29000000015</v>
      </c>
      <c r="D29" s="15">
        <f>D9+D16-D25-D26</f>
        <v>668105.24000000011</v>
      </c>
      <c r="E29" s="15">
        <f>E9+E16-E25-E26</f>
        <v>504614.26000000024</v>
      </c>
      <c r="F29" s="15">
        <f>F9+F16-F25-F26</f>
        <v>634600.6800000004</v>
      </c>
      <c r="G29" s="15">
        <f t="shared" ref="G29:M29" si="6">G9+G16-G25-G26</f>
        <v>829711.81000000052</v>
      </c>
      <c r="H29" s="15">
        <f t="shared" si="6"/>
        <v>879743.81000000052</v>
      </c>
      <c r="I29" s="15">
        <f t="shared" si="6"/>
        <v>904773.81000000052</v>
      </c>
      <c r="J29" s="15">
        <f t="shared" si="6"/>
        <v>709804.81000000052</v>
      </c>
      <c r="K29" s="15">
        <f t="shared" si="6"/>
        <v>734836.81000000052</v>
      </c>
      <c r="L29" s="15">
        <f t="shared" si="6"/>
        <v>774867.81000000052</v>
      </c>
      <c r="M29" s="15">
        <f t="shared" si="6"/>
        <v>817398.81000000052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>
      <selection activeCell="G37" sqref="G37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31" t="s">
        <v>36</v>
      </c>
      <c r="D6" s="31" t="s">
        <v>36</v>
      </c>
      <c r="E6" s="31" t="s">
        <v>36</v>
      </c>
      <c r="F6" s="31" t="s">
        <v>36</v>
      </c>
      <c r="G6" s="31" t="s">
        <v>36</v>
      </c>
      <c r="H6" s="31" t="s">
        <v>36</v>
      </c>
      <c r="I6" s="31" t="s">
        <v>36</v>
      </c>
      <c r="J6" s="2" t="s">
        <v>3</v>
      </c>
      <c r="K6" s="2" t="s">
        <v>3</v>
      </c>
      <c r="L6" s="2" t="s">
        <v>3</v>
      </c>
      <c r="M6" s="2" t="s">
        <v>3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538136.29000000015</v>
      </c>
      <c r="E9" s="3">
        <f>D29</f>
        <v>668105.24000000011</v>
      </c>
      <c r="F9" s="3">
        <f t="shared" ref="F9:M9" si="0">E29</f>
        <v>504614.26000000024</v>
      </c>
      <c r="G9" s="3">
        <f t="shared" si="0"/>
        <v>634600.6800000004</v>
      </c>
      <c r="H9" s="3">
        <f t="shared" si="0"/>
        <v>829711.81000000052</v>
      </c>
      <c r="I9" s="3">
        <v>932358.19</v>
      </c>
      <c r="J9" s="3">
        <f t="shared" si="0"/>
        <v>1266962.9500000007</v>
      </c>
      <c r="K9" s="3">
        <f t="shared" si="0"/>
        <v>1071993.9500000007</v>
      </c>
      <c r="L9" s="3">
        <f t="shared" si="0"/>
        <v>1097025.9500000007</v>
      </c>
      <c r="M9" s="3">
        <f t="shared" si="0"/>
        <v>1137056.9500000007</v>
      </c>
      <c r="N9" s="4"/>
      <c r="P9" s="4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856938.58</v>
      </c>
      <c r="D12" s="5">
        <v>853396.6</v>
      </c>
      <c r="E12" s="5">
        <v>861666.57</v>
      </c>
      <c r="F12" s="5">
        <v>861666.6</v>
      </c>
      <c r="G12" s="5">
        <v>861666.57</v>
      </c>
      <c r="H12" s="5">
        <v>895597.16</v>
      </c>
      <c r="I12" s="5">
        <v>895597.16</v>
      </c>
      <c r="J12" s="5">
        <v>846084</v>
      </c>
      <c r="K12" s="5">
        <v>846084</v>
      </c>
      <c r="L12" s="5">
        <v>846084</v>
      </c>
      <c r="M12" s="5">
        <v>846084</v>
      </c>
      <c r="N12" s="6">
        <f>SUM(B12:M12)</f>
        <v>10323755.82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1454.11</v>
      </c>
      <c r="D13" s="5">
        <v>1834.86</v>
      </c>
      <c r="E13" s="5">
        <v>813.58</v>
      </c>
      <c r="F13" s="5">
        <v>10229.5</v>
      </c>
      <c r="G13" s="5">
        <v>8292.99</v>
      </c>
      <c r="H13" s="5">
        <v>5829.03</v>
      </c>
      <c r="I13" s="5">
        <f>I9-I12-I14-I15</f>
        <v>3237.5699999999124</v>
      </c>
      <c r="J13" s="5">
        <v>9459</v>
      </c>
      <c r="K13" s="5">
        <v>9459</v>
      </c>
      <c r="L13" s="5">
        <v>24458</v>
      </c>
      <c r="M13" s="5">
        <v>26958</v>
      </c>
      <c r="N13" s="6">
        <f t="shared" ref="N13:N15" si="1">SUM(B13:M13)</f>
        <v>103145.2399999999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12449</v>
      </c>
      <c r="D14" s="5">
        <v>12448.92</v>
      </c>
      <c r="E14" s="5">
        <v>12449</v>
      </c>
      <c r="F14" s="5">
        <v>12448.92</v>
      </c>
      <c r="G14" s="5">
        <v>12448.92</v>
      </c>
      <c r="H14" s="5">
        <v>12448.92</v>
      </c>
      <c r="I14" s="5">
        <v>12448.92</v>
      </c>
      <c r="J14" s="5">
        <v>12158</v>
      </c>
      <c r="K14" s="5">
        <v>12158</v>
      </c>
      <c r="L14" s="5">
        <v>12158</v>
      </c>
      <c r="M14" s="5">
        <v>12158</v>
      </c>
      <c r="N14" s="6">
        <f t="shared" si="1"/>
        <v>148223.51999999999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262</v>
      </c>
      <c r="D15" s="5">
        <v>299.49</v>
      </c>
      <c r="E15" s="5">
        <v>387.81</v>
      </c>
      <c r="F15" s="5">
        <v>554.27</v>
      </c>
      <c r="G15" s="5">
        <v>718.28</v>
      </c>
      <c r="H15" s="5">
        <v>7050.06</v>
      </c>
      <c r="I15" s="5">
        <v>21074.54</v>
      </c>
      <c r="J15" s="5">
        <v>417</v>
      </c>
      <c r="K15" s="5">
        <v>417</v>
      </c>
      <c r="L15" s="5">
        <v>417</v>
      </c>
      <c r="M15" s="5">
        <v>417</v>
      </c>
      <c r="N15" s="6">
        <f t="shared" si="1"/>
        <v>32306.230000000003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871103.69</v>
      </c>
      <c r="D16" s="19">
        <f t="shared" ref="D16:L16" si="2">SUM(D12:D15)</f>
        <v>867979.87</v>
      </c>
      <c r="E16" s="19">
        <f t="shared" si="2"/>
        <v>875316.96</v>
      </c>
      <c r="F16" s="19">
        <f t="shared" si="2"/>
        <v>884899.29</v>
      </c>
      <c r="G16" s="19">
        <f t="shared" si="2"/>
        <v>883126.76</v>
      </c>
      <c r="H16" s="19">
        <f t="shared" si="2"/>
        <v>920925.17000000016</v>
      </c>
      <c r="I16" s="19">
        <f t="shared" si="2"/>
        <v>932358.19000000006</v>
      </c>
      <c r="J16" s="19">
        <f t="shared" si="2"/>
        <v>868118</v>
      </c>
      <c r="K16" s="19">
        <f t="shared" si="2"/>
        <v>868118</v>
      </c>
      <c r="L16" s="19">
        <f t="shared" si="2"/>
        <v>883117</v>
      </c>
      <c r="M16" s="19">
        <f>SUM(M12:M15)</f>
        <v>885617</v>
      </c>
      <c r="N16" s="20">
        <f>SUM(B16:M16)</f>
        <v>10607430.809999999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565863.38</v>
      </c>
      <c r="D21" s="3">
        <v>553032.4</v>
      </c>
      <c r="E21" s="3">
        <v>808932.08</v>
      </c>
      <c r="F21" s="3">
        <v>565351.84</v>
      </c>
      <c r="G21" s="3">
        <v>509834.1</v>
      </c>
      <c r="H21" s="3">
        <v>489900.59</v>
      </c>
      <c r="I21" s="3">
        <v>536126.48</v>
      </c>
      <c r="J21" s="3">
        <v>776343</v>
      </c>
      <c r="K21" s="3">
        <v>556343</v>
      </c>
      <c r="L21" s="3">
        <v>556343</v>
      </c>
      <c r="M21" s="3">
        <v>556343</v>
      </c>
      <c r="N21" s="6">
        <f>SUM(B21:M21)</f>
        <v>6997101.6899999995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153089.59</v>
      </c>
      <c r="D22" s="3">
        <v>154992.20000000001</v>
      </c>
      <c r="E22" s="3">
        <v>195278.41</v>
      </c>
      <c r="F22" s="3">
        <v>156723.47</v>
      </c>
      <c r="G22" s="3">
        <v>145744.57</v>
      </c>
      <c r="H22" s="3">
        <v>148558.59</v>
      </c>
      <c r="I22" s="3">
        <v>207660.73</v>
      </c>
      <c r="J22" s="3">
        <v>176716</v>
      </c>
      <c r="K22" s="3">
        <v>176716</v>
      </c>
      <c r="L22" s="3">
        <v>176716</v>
      </c>
      <c r="M22" s="3">
        <v>176716</v>
      </c>
      <c r="N22" s="6">
        <f t="shared" ref="N22:N23" si="3">SUM(B22:M22)</f>
        <v>2015772.17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30911.07</v>
      </c>
      <c r="D23" s="3">
        <v>29986.32</v>
      </c>
      <c r="E23" s="3">
        <v>34597.449999999997</v>
      </c>
      <c r="F23" s="3">
        <v>32837.56</v>
      </c>
      <c r="G23" s="3">
        <v>32436.959999999999</v>
      </c>
      <c r="H23" s="3">
        <v>23406.02</v>
      </c>
      <c r="I23" s="3">
        <v>10379.81</v>
      </c>
      <c r="J23" s="3">
        <v>60028</v>
      </c>
      <c r="K23" s="3">
        <v>60027</v>
      </c>
      <c r="L23" s="3">
        <v>60027</v>
      </c>
      <c r="M23" s="3">
        <v>60027</v>
      </c>
      <c r="N23" s="6">
        <f t="shared" si="3"/>
        <v>424942.88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749864.03999999992</v>
      </c>
      <c r="D25" s="19">
        <f t="shared" si="4"/>
        <v>738010.92</v>
      </c>
      <c r="E25" s="19">
        <f t="shared" si="4"/>
        <v>1038807.94</v>
      </c>
      <c r="F25" s="19">
        <f t="shared" si="4"/>
        <v>754912.86999999988</v>
      </c>
      <c r="G25" s="19">
        <f t="shared" si="4"/>
        <v>688015.62999999989</v>
      </c>
      <c r="H25" s="19">
        <f t="shared" si="4"/>
        <v>661865.20000000007</v>
      </c>
      <c r="I25" s="19">
        <f t="shared" si="4"/>
        <v>754167.02</v>
      </c>
      <c r="J25" s="19">
        <f t="shared" si="4"/>
        <v>1013087</v>
      </c>
      <c r="K25" s="19">
        <f t="shared" si="4"/>
        <v>793086</v>
      </c>
      <c r="L25" s="19">
        <f t="shared" si="4"/>
        <v>793086</v>
      </c>
      <c r="M25" s="19">
        <f t="shared" si="4"/>
        <v>793086</v>
      </c>
      <c r="N25" s="20">
        <f>SUM(B25:M25)</f>
        <v>9437816.7400000002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/>
      <c r="D26" s="5"/>
      <c r="E26" s="5"/>
      <c r="F26" s="5"/>
      <c r="G26" s="5"/>
      <c r="H26" s="5"/>
      <c r="I26" s="5"/>
      <c r="J26" s="5">
        <v>50000</v>
      </c>
      <c r="K26" s="5">
        <v>50000</v>
      </c>
      <c r="L26" s="5">
        <v>50000</v>
      </c>
      <c r="M26" s="5">
        <v>50000</v>
      </c>
      <c r="N26" s="6"/>
      <c r="P26" s="19">
        <f>SUM(B26:M26)</f>
        <v>200000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749864.03999999992</v>
      </c>
      <c r="D27" s="20">
        <f t="shared" ref="D27:M27" si="5">D25+D26</f>
        <v>738010.92</v>
      </c>
      <c r="E27" s="20">
        <f t="shared" si="5"/>
        <v>1038807.94</v>
      </c>
      <c r="F27" s="20">
        <f t="shared" si="5"/>
        <v>754912.86999999988</v>
      </c>
      <c r="G27" s="20">
        <f t="shared" si="5"/>
        <v>688015.62999999989</v>
      </c>
      <c r="H27" s="20">
        <f t="shared" si="5"/>
        <v>661865.20000000007</v>
      </c>
      <c r="I27" s="20">
        <f t="shared" si="5"/>
        <v>754167.02</v>
      </c>
      <c r="J27" s="20">
        <f t="shared" si="5"/>
        <v>1063087</v>
      </c>
      <c r="K27" s="20">
        <f t="shared" si="5"/>
        <v>843086</v>
      </c>
      <c r="L27" s="20">
        <f t="shared" si="5"/>
        <v>843086</v>
      </c>
      <c r="M27" s="20">
        <f t="shared" si="5"/>
        <v>843086</v>
      </c>
      <c r="N27" s="20">
        <f>SUM(B27:M27)</f>
        <v>9637816.7400000002</v>
      </c>
      <c r="P27" s="19">
        <f>SUM(P25+P26)</f>
        <v>10092027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538136.29000000015</v>
      </c>
      <c r="D29" s="15">
        <f>D9+D16-D25-D26</f>
        <v>668105.24000000011</v>
      </c>
      <c r="E29" s="15">
        <f>E9+E16-E25-E26</f>
        <v>504614.26000000024</v>
      </c>
      <c r="F29" s="15">
        <f>F9+F16-F25-F26</f>
        <v>634600.6800000004</v>
      </c>
      <c r="G29" s="15">
        <f t="shared" ref="G29:M29" si="6">G9+G16-G25-G26</f>
        <v>829711.81000000052</v>
      </c>
      <c r="H29" s="15">
        <f>H9+H16-H25-H26</f>
        <v>1088771.7800000007</v>
      </c>
      <c r="I29" s="15">
        <f>H29+I9-I27</f>
        <v>1266962.9500000007</v>
      </c>
      <c r="J29" s="15">
        <f t="shared" si="6"/>
        <v>1071993.9500000007</v>
      </c>
      <c r="K29" s="15">
        <f t="shared" si="6"/>
        <v>1097025.9500000007</v>
      </c>
      <c r="L29" s="15">
        <f t="shared" si="6"/>
        <v>1137056.9500000007</v>
      </c>
      <c r="M29" s="15">
        <f t="shared" si="6"/>
        <v>1179587.9500000007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orientation="portrait" r:id="rId1"/>
  <ignoredErrors>
    <ignoredError sqref="I29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>
      <selection activeCell="J6" sqref="J6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31" t="s">
        <v>36</v>
      </c>
      <c r="D6" s="31" t="s">
        <v>36</v>
      </c>
      <c r="E6" s="31" t="s">
        <v>36</v>
      </c>
      <c r="F6" s="31" t="s">
        <v>36</v>
      </c>
      <c r="G6" s="31" t="s">
        <v>36</v>
      </c>
      <c r="H6" s="31" t="s">
        <v>36</v>
      </c>
      <c r="I6" s="31" t="s">
        <v>36</v>
      </c>
      <c r="J6" s="2" t="s">
        <v>3</v>
      </c>
      <c r="K6" s="2" t="s">
        <v>3</v>
      </c>
      <c r="L6" s="2" t="s">
        <v>3</v>
      </c>
      <c r="M6" s="2" t="s">
        <v>3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538136.29000000015</v>
      </c>
      <c r="E9" s="3">
        <f>D29</f>
        <v>668105.24000000011</v>
      </c>
      <c r="F9" s="3">
        <f t="shared" ref="F9:M9" si="0">E29</f>
        <v>504614.26000000024</v>
      </c>
      <c r="G9" s="3">
        <f t="shared" si="0"/>
        <v>634600.6800000004</v>
      </c>
      <c r="H9" s="3">
        <f t="shared" si="0"/>
        <v>829711.81000000052</v>
      </c>
      <c r="I9" s="3">
        <v>932358.19</v>
      </c>
      <c r="J9" s="3">
        <f t="shared" si="0"/>
        <v>1266962.9500000007</v>
      </c>
      <c r="K9" s="3">
        <f t="shared" si="0"/>
        <v>1071993.9500000007</v>
      </c>
      <c r="L9" s="3">
        <f t="shared" si="0"/>
        <v>1097025.9500000007</v>
      </c>
      <c r="M9" s="3">
        <f t="shared" si="0"/>
        <v>1137056.9500000007</v>
      </c>
      <c r="N9" s="4"/>
      <c r="P9" s="4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856938.58</v>
      </c>
      <c r="D12" s="5">
        <v>853396.6</v>
      </c>
      <c r="E12" s="5">
        <v>861666.57</v>
      </c>
      <c r="F12" s="5">
        <v>861666.6</v>
      </c>
      <c r="G12" s="5">
        <v>861666.57</v>
      </c>
      <c r="H12" s="5">
        <v>895597.16</v>
      </c>
      <c r="I12" s="5">
        <v>895597.16</v>
      </c>
      <c r="J12" s="5">
        <v>846084</v>
      </c>
      <c r="K12" s="5">
        <v>846084</v>
      </c>
      <c r="L12" s="5">
        <v>846084</v>
      </c>
      <c r="M12" s="5">
        <v>846084</v>
      </c>
      <c r="N12" s="6">
        <f>SUM(B12:M12)</f>
        <v>10323755.82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1454.11</v>
      </c>
      <c r="D13" s="5">
        <v>1834.86</v>
      </c>
      <c r="E13" s="5">
        <v>813.58</v>
      </c>
      <c r="F13" s="5">
        <v>10229.5</v>
      </c>
      <c r="G13" s="5">
        <v>8292.99</v>
      </c>
      <c r="H13" s="5">
        <v>5829.03</v>
      </c>
      <c r="I13" s="5">
        <f>I9-I12-I14-I15</f>
        <v>3237.5699999999124</v>
      </c>
      <c r="J13" s="5">
        <v>9459</v>
      </c>
      <c r="K13" s="5">
        <v>9459</v>
      </c>
      <c r="L13" s="5">
        <v>24458</v>
      </c>
      <c r="M13" s="5">
        <v>26958</v>
      </c>
      <c r="N13" s="6">
        <f t="shared" ref="N13:N15" si="1">SUM(B13:M13)</f>
        <v>103145.2399999999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12449</v>
      </c>
      <c r="D14" s="5">
        <v>12448.92</v>
      </c>
      <c r="E14" s="5">
        <v>12449</v>
      </c>
      <c r="F14" s="5">
        <v>12448.92</v>
      </c>
      <c r="G14" s="5">
        <v>12448.92</v>
      </c>
      <c r="H14" s="5">
        <v>12448.92</v>
      </c>
      <c r="I14" s="5">
        <v>12448.92</v>
      </c>
      <c r="J14" s="5">
        <v>12158</v>
      </c>
      <c r="K14" s="5">
        <v>12158</v>
      </c>
      <c r="L14" s="5">
        <v>12158</v>
      </c>
      <c r="M14" s="5">
        <v>12158</v>
      </c>
      <c r="N14" s="6">
        <f t="shared" si="1"/>
        <v>148223.51999999999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262</v>
      </c>
      <c r="D15" s="5">
        <v>299.49</v>
      </c>
      <c r="E15" s="5">
        <v>387.81</v>
      </c>
      <c r="F15" s="5">
        <v>554.27</v>
      </c>
      <c r="G15" s="5">
        <v>718.28</v>
      </c>
      <c r="H15" s="5">
        <v>7050.06</v>
      </c>
      <c r="I15" s="5">
        <v>21074.54</v>
      </c>
      <c r="J15" s="5">
        <v>417</v>
      </c>
      <c r="K15" s="5">
        <v>417</v>
      </c>
      <c r="L15" s="5">
        <v>417</v>
      </c>
      <c r="M15" s="5">
        <v>417</v>
      </c>
      <c r="N15" s="6">
        <f t="shared" si="1"/>
        <v>32306.230000000003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871103.69</v>
      </c>
      <c r="D16" s="19">
        <f t="shared" ref="D16:L16" si="2">SUM(D12:D15)</f>
        <v>867979.87</v>
      </c>
      <c r="E16" s="19">
        <f t="shared" si="2"/>
        <v>875316.96</v>
      </c>
      <c r="F16" s="19">
        <f t="shared" si="2"/>
        <v>884899.29</v>
      </c>
      <c r="G16" s="19">
        <f t="shared" si="2"/>
        <v>883126.76</v>
      </c>
      <c r="H16" s="19">
        <f t="shared" si="2"/>
        <v>920925.17000000016</v>
      </c>
      <c r="I16" s="19">
        <f t="shared" si="2"/>
        <v>932358.19000000006</v>
      </c>
      <c r="J16" s="19">
        <f t="shared" si="2"/>
        <v>868118</v>
      </c>
      <c r="K16" s="19">
        <f t="shared" si="2"/>
        <v>868118</v>
      </c>
      <c r="L16" s="19">
        <f t="shared" si="2"/>
        <v>883117</v>
      </c>
      <c r="M16" s="19">
        <f>SUM(M12:M15)</f>
        <v>885617</v>
      </c>
      <c r="N16" s="20">
        <f>SUM(B16:M16)</f>
        <v>10607430.809999999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565863.38</v>
      </c>
      <c r="D21" s="3">
        <v>553032.4</v>
      </c>
      <c r="E21" s="3">
        <v>808932.08</v>
      </c>
      <c r="F21" s="3">
        <v>565351.84</v>
      </c>
      <c r="G21" s="3">
        <v>509834.1</v>
      </c>
      <c r="H21" s="3">
        <v>489900.59</v>
      </c>
      <c r="I21" s="3">
        <v>536126.48</v>
      </c>
      <c r="J21" s="3">
        <v>776343</v>
      </c>
      <c r="K21" s="3">
        <v>556343</v>
      </c>
      <c r="L21" s="3">
        <v>556343</v>
      </c>
      <c r="M21" s="3">
        <v>556343</v>
      </c>
      <c r="N21" s="6">
        <f>SUM(B21:M21)</f>
        <v>6997101.6899999995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153089.59</v>
      </c>
      <c r="D22" s="3">
        <v>154992.20000000001</v>
      </c>
      <c r="E22" s="3">
        <v>195278.41</v>
      </c>
      <c r="F22" s="3">
        <v>156723.47</v>
      </c>
      <c r="G22" s="3">
        <v>145744.57</v>
      </c>
      <c r="H22" s="3">
        <v>148558.59</v>
      </c>
      <c r="I22" s="3">
        <v>207660.73</v>
      </c>
      <c r="J22" s="3">
        <v>176716</v>
      </c>
      <c r="K22" s="3">
        <v>176716</v>
      </c>
      <c r="L22" s="3">
        <v>176716</v>
      </c>
      <c r="M22" s="3">
        <v>176716</v>
      </c>
      <c r="N22" s="6">
        <f t="shared" ref="N22:N23" si="3">SUM(B22:M22)</f>
        <v>2015772.17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30911.07</v>
      </c>
      <c r="D23" s="3">
        <v>29986.32</v>
      </c>
      <c r="E23" s="3">
        <v>34597.449999999997</v>
      </c>
      <c r="F23" s="3">
        <v>32837.56</v>
      </c>
      <c r="G23" s="3">
        <v>32436.959999999999</v>
      </c>
      <c r="H23" s="3">
        <v>23406.02</v>
      </c>
      <c r="I23" s="3">
        <v>10379.81</v>
      </c>
      <c r="J23" s="3">
        <v>60028</v>
      </c>
      <c r="K23" s="3">
        <v>60027</v>
      </c>
      <c r="L23" s="3">
        <v>60027</v>
      </c>
      <c r="M23" s="3">
        <v>60027</v>
      </c>
      <c r="N23" s="6">
        <f t="shared" si="3"/>
        <v>424942.88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749864.03999999992</v>
      </c>
      <c r="D25" s="19">
        <f t="shared" si="4"/>
        <v>738010.92</v>
      </c>
      <c r="E25" s="19">
        <f t="shared" si="4"/>
        <v>1038807.94</v>
      </c>
      <c r="F25" s="19">
        <f t="shared" si="4"/>
        <v>754912.86999999988</v>
      </c>
      <c r="G25" s="19">
        <f t="shared" si="4"/>
        <v>688015.62999999989</v>
      </c>
      <c r="H25" s="19">
        <f t="shared" si="4"/>
        <v>661865.20000000007</v>
      </c>
      <c r="I25" s="19">
        <f t="shared" si="4"/>
        <v>754167.02</v>
      </c>
      <c r="J25" s="19">
        <f t="shared" si="4"/>
        <v>1013087</v>
      </c>
      <c r="K25" s="19">
        <f t="shared" si="4"/>
        <v>793086</v>
      </c>
      <c r="L25" s="19">
        <f t="shared" si="4"/>
        <v>793086</v>
      </c>
      <c r="M25" s="19">
        <f t="shared" si="4"/>
        <v>793086</v>
      </c>
      <c r="N25" s="20">
        <f>SUM(B25:M25)</f>
        <v>9437816.7400000002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/>
      <c r="D26" s="5"/>
      <c r="E26" s="5"/>
      <c r="F26" s="5"/>
      <c r="G26" s="5"/>
      <c r="H26" s="5"/>
      <c r="I26" s="5"/>
      <c r="J26" s="5">
        <v>50000</v>
      </c>
      <c r="K26" s="5">
        <v>50000</v>
      </c>
      <c r="L26" s="5">
        <v>50000</v>
      </c>
      <c r="M26" s="5">
        <v>50000</v>
      </c>
      <c r="N26" s="6"/>
      <c r="P26" s="19">
        <f>SUM(B26:M26)</f>
        <v>200000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749864.03999999992</v>
      </c>
      <c r="D27" s="20">
        <f t="shared" ref="D27:M27" si="5">D25+D26</f>
        <v>738010.92</v>
      </c>
      <c r="E27" s="20">
        <f t="shared" si="5"/>
        <v>1038807.94</v>
      </c>
      <c r="F27" s="20">
        <f t="shared" si="5"/>
        <v>754912.86999999988</v>
      </c>
      <c r="G27" s="20">
        <f t="shared" si="5"/>
        <v>688015.62999999989</v>
      </c>
      <c r="H27" s="20">
        <f t="shared" si="5"/>
        <v>661865.20000000007</v>
      </c>
      <c r="I27" s="20">
        <f t="shared" si="5"/>
        <v>754167.02</v>
      </c>
      <c r="J27" s="20">
        <f t="shared" si="5"/>
        <v>1063087</v>
      </c>
      <c r="K27" s="20">
        <f t="shared" si="5"/>
        <v>843086</v>
      </c>
      <c r="L27" s="20">
        <f t="shared" si="5"/>
        <v>843086</v>
      </c>
      <c r="M27" s="20">
        <f t="shared" si="5"/>
        <v>843086</v>
      </c>
      <c r="N27" s="20">
        <f>SUM(B27:M27)</f>
        <v>9637816.7400000002</v>
      </c>
      <c r="P27" s="19">
        <f>SUM(P25+P26)</f>
        <v>10092027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538136.29000000015</v>
      </c>
      <c r="D29" s="15">
        <f>D9+D16-D25-D26</f>
        <v>668105.24000000011</v>
      </c>
      <c r="E29" s="15">
        <f>E9+E16-E25-E26</f>
        <v>504614.26000000024</v>
      </c>
      <c r="F29" s="15">
        <f>F9+F16-F25-F26</f>
        <v>634600.6800000004</v>
      </c>
      <c r="G29" s="15">
        <f t="shared" ref="G29:M29" si="6">G9+G16-G25-G26</f>
        <v>829711.81000000052</v>
      </c>
      <c r="H29" s="15">
        <f>H9+H16-H25-H26</f>
        <v>1088771.7800000007</v>
      </c>
      <c r="I29" s="15">
        <f>H29+I9-I27</f>
        <v>1266962.9500000007</v>
      </c>
      <c r="J29" s="15">
        <f t="shared" si="6"/>
        <v>1071993.9500000007</v>
      </c>
      <c r="K29" s="15">
        <f t="shared" si="6"/>
        <v>1097025.9500000007</v>
      </c>
      <c r="L29" s="15">
        <f t="shared" si="6"/>
        <v>1137056.9500000007</v>
      </c>
      <c r="M29" s="15">
        <f t="shared" si="6"/>
        <v>1179587.9500000007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orientation="portrait" r:id="rId1"/>
  <ignoredErrors>
    <ignoredError sqref="I29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>
      <selection activeCell="J26" sqref="J26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31" t="s">
        <v>36</v>
      </c>
      <c r="D6" s="31" t="s">
        <v>36</v>
      </c>
      <c r="E6" s="31" t="s">
        <v>36</v>
      </c>
      <c r="F6" s="31" t="s">
        <v>36</v>
      </c>
      <c r="G6" s="31" t="s">
        <v>36</v>
      </c>
      <c r="H6" s="31" t="s">
        <v>36</v>
      </c>
      <c r="I6" s="31" t="s">
        <v>36</v>
      </c>
      <c r="J6" s="31" t="s">
        <v>36</v>
      </c>
      <c r="K6" s="2" t="s">
        <v>3</v>
      </c>
      <c r="L6" s="2" t="s">
        <v>3</v>
      </c>
      <c r="M6" s="2" t="s">
        <v>3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538136.29000000015</v>
      </c>
      <c r="E9" s="3">
        <f>D29</f>
        <v>668105.24000000011</v>
      </c>
      <c r="F9" s="3">
        <f t="shared" ref="F9:M9" si="0">E29</f>
        <v>504614.26000000024</v>
      </c>
      <c r="G9" s="3">
        <f t="shared" si="0"/>
        <v>634600.6800000004</v>
      </c>
      <c r="H9" s="3">
        <f t="shared" si="0"/>
        <v>829711.81000000052</v>
      </c>
      <c r="I9" s="3">
        <v>932358.19</v>
      </c>
      <c r="J9" s="3">
        <f t="shared" si="0"/>
        <v>1266962.9500000007</v>
      </c>
      <c r="K9" s="3">
        <f t="shared" si="0"/>
        <v>816828.58000000054</v>
      </c>
      <c r="L9" s="3">
        <f t="shared" si="0"/>
        <v>841860.58000000054</v>
      </c>
      <c r="M9" s="3">
        <f t="shared" si="0"/>
        <v>881891.58000000054</v>
      </c>
      <c r="N9" s="4"/>
      <c r="P9" s="4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856938.58</v>
      </c>
      <c r="D12" s="5">
        <v>853396.6</v>
      </c>
      <c r="E12" s="5">
        <v>861666.57</v>
      </c>
      <c r="F12" s="5">
        <v>861666.6</v>
      </c>
      <c r="G12" s="5">
        <v>861666.57</v>
      </c>
      <c r="H12" s="5">
        <v>895597.16</v>
      </c>
      <c r="I12" s="5">
        <v>895597.16</v>
      </c>
      <c r="J12" s="5">
        <v>895597</v>
      </c>
      <c r="K12" s="5">
        <v>846084</v>
      </c>
      <c r="L12" s="5">
        <v>846084</v>
      </c>
      <c r="M12" s="5">
        <v>846084</v>
      </c>
      <c r="N12" s="6">
        <f>SUM(B12:M12)</f>
        <v>10373268.82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1454.11</v>
      </c>
      <c r="D13" s="5">
        <v>1834.86</v>
      </c>
      <c r="E13" s="5">
        <v>813.58</v>
      </c>
      <c r="F13" s="5">
        <v>10229.5</v>
      </c>
      <c r="G13" s="5">
        <v>8292.99</v>
      </c>
      <c r="H13" s="5">
        <v>5829.03</v>
      </c>
      <c r="I13" s="5">
        <f>I9-I12-I14-I15</f>
        <v>3237.5699999999124</v>
      </c>
      <c r="J13" s="5">
        <v>617.44000000000005</v>
      </c>
      <c r="K13" s="5">
        <v>9459</v>
      </c>
      <c r="L13" s="5">
        <v>24458</v>
      </c>
      <c r="M13" s="5">
        <v>26958</v>
      </c>
      <c r="N13" s="6">
        <f t="shared" ref="N13:N15" si="1">SUM(B13:M13)</f>
        <v>94303.679999999906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12449</v>
      </c>
      <c r="D14" s="5">
        <v>12448.92</v>
      </c>
      <c r="E14" s="5">
        <v>12449</v>
      </c>
      <c r="F14" s="5">
        <v>12448.92</v>
      </c>
      <c r="G14" s="5">
        <v>12448.92</v>
      </c>
      <c r="H14" s="5">
        <v>12448.92</v>
      </c>
      <c r="I14" s="5">
        <v>12448.92</v>
      </c>
      <c r="J14" s="5">
        <v>12448.92</v>
      </c>
      <c r="K14" s="5">
        <v>12158</v>
      </c>
      <c r="L14" s="5">
        <v>12158</v>
      </c>
      <c r="M14" s="5">
        <v>12158</v>
      </c>
      <c r="N14" s="6">
        <f t="shared" si="1"/>
        <v>148514.44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262</v>
      </c>
      <c r="D15" s="5">
        <v>299.49</v>
      </c>
      <c r="E15" s="5">
        <v>387.81</v>
      </c>
      <c r="F15" s="5">
        <v>554.27</v>
      </c>
      <c r="G15" s="5">
        <v>718.28</v>
      </c>
      <c r="H15" s="5">
        <v>7050.06</v>
      </c>
      <c r="I15" s="5">
        <v>21074.54</v>
      </c>
      <c r="J15" s="5">
        <v>0</v>
      </c>
      <c r="K15" s="5">
        <v>417</v>
      </c>
      <c r="L15" s="5">
        <v>417</v>
      </c>
      <c r="M15" s="5">
        <v>417</v>
      </c>
      <c r="N15" s="6">
        <f t="shared" si="1"/>
        <v>31889.230000000003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871103.69</v>
      </c>
      <c r="D16" s="19">
        <f t="shared" ref="D16:L16" si="2">SUM(D12:D15)</f>
        <v>867979.87</v>
      </c>
      <c r="E16" s="19">
        <f t="shared" si="2"/>
        <v>875316.96</v>
      </c>
      <c r="F16" s="19">
        <f t="shared" si="2"/>
        <v>884899.29</v>
      </c>
      <c r="G16" s="19">
        <f t="shared" si="2"/>
        <v>883126.76</v>
      </c>
      <c r="H16" s="19">
        <f t="shared" si="2"/>
        <v>920925.17000000016</v>
      </c>
      <c r="I16" s="19">
        <f t="shared" si="2"/>
        <v>932358.19000000006</v>
      </c>
      <c r="J16" s="19">
        <f t="shared" si="2"/>
        <v>908663.36</v>
      </c>
      <c r="K16" s="19">
        <f t="shared" si="2"/>
        <v>868118</v>
      </c>
      <c r="L16" s="19">
        <f t="shared" si="2"/>
        <v>883117</v>
      </c>
      <c r="M16" s="19">
        <f>SUM(M12:M15)</f>
        <v>885617</v>
      </c>
      <c r="N16" s="20">
        <f>SUM(B16:M16)</f>
        <v>10647976.17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565863.38</v>
      </c>
      <c r="D21" s="3">
        <v>553032.4</v>
      </c>
      <c r="E21" s="3">
        <v>808932.08</v>
      </c>
      <c r="F21" s="3">
        <v>565351.84</v>
      </c>
      <c r="G21" s="3">
        <v>509834.1</v>
      </c>
      <c r="H21" s="3">
        <v>489900.59</v>
      </c>
      <c r="I21" s="3">
        <v>536126.48</v>
      </c>
      <c r="J21" s="3">
        <v>947502.39</v>
      </c>
      <c r="K21" s="3">
        <v>556343</v>
      </c>
      <c r="L21" s="3">
        <v>556343</v>
      </c>
      <c r="M21" s="3">
        <v>556343</v>
      </c>
      <c r="N21" s="6">
        <f>SUM(B21:M21)</f>
        <v>7168261.0799999991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153089.59</v>
      </c>
      <c r="D22" s="3">
        <v>154992.20000000001</v>
      </c>
      <c r="E22" s="3">
        <v>195278.41</v>
      </c>
      <c r="F22" s="3">
        <v>156723.47</v>
      </c>
      <c r="G22" s="3">
        <v>145744.57</v>
      </c>
      <c r="H22" s="3">
        <v>148558.59</v>
      </c>
      <c r="I22" s="3">
        <v>207660.73</v>
      </c>
      <c r="J22" s="3">
        <v>227883.05</v>
      </c>
      <c r="K22" s="3">
        <v>176716</v>
      </c>
      <c r="L22" s="3">
        <v>176716</v>
      </c>
      <c r="M22" s="3">
        <v>176716</v>
      </c>
      <c r="N22" s="6">
        <f t="shared" ref="N22:N23" si="3">SUM(B22:M22)</f>
        <v>2066939.22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30911.07</v>
      </c>
      <c r="D23" s="3">
        <v>29986.32</v>
      </c>
      <c r="E23" s="3">
        <v>34597.449999999997</v>
      </c>
      <c r="F23" s="3">
        <v>32837.56</v>
      </c>
      <c r="G23" s="3">
        <v>32436.959999999999</v>
      </c>
      <c r="H23" s="3">
        <v>23406.02</v>
      </c>
      <c r="I23" s="3">
        <v>10379.81</v>
      </c>
      <c r="J23" s="3">
        <v>183412.29</v>
      </c>
      <c r="K23" s="3">
        <v>60027</v>
      </c>
      <c r="L23" s="3">
        <v>60027</v>
      </c>
      <c r="M23" s="3">
        <v>60027</v>
      </c>
      <c r="N23" s="6">
        <f t="shared" si="3"/>
        <v>548327.16999999993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749864.03999999992</v>
      </c>
      <c r="D25" s="19">
        <f t="shared" si="4"/>
        <v>738010.92</v>
      </c>
      <c r="E25" s="19">
        <f t="shared" si="4"/>
        <v>1038807.94</v>
      </c>
      <c r="F25" s="19">
        <f t="shared" si="4"/>
        <v>754912.86999999988</v>
      </c>
      <c r="G25" s="19">
        <f t="shared" si="4"/>
        <v>688015.62999999989</v>
      </c>
      <c r="H25" s="19">
        <f t="shared" si="4"/>
        <v>661865.20000000007</v>
      </c>
      <c r="I25" s="19">
        <f t="shared" si="4"/>
        <v>754167.02</v>
      </c>
      <c r="J25" s="19">
        <f t="shared" si="4"/>
        <v>1358797.73</v>
      </c>
      <c r="K25" s="19">
        <f t="shared" si="4"/>
        <v>793086</v>
      </c>
      <c r="L25" s="19">
        <f t="shared" si="4"/>
        <v>793086</v>
      </c>
      <c r="M25" s="19">
        <f t="shared" si="4"/>
        <v>793086</v>
      </c>
      <c r="N25" s="20">
        <f>SUM(B25:M25)</f>
        <v>9783527.4700000007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/>
      <c r="D26" s="5"/>
      <c r="E26" s="5"/>
      <c r="F26" s="5"/>
      <c r="G26" s="5"/>
      <c r="H26" s="5"/>
      <c r="I26" s="5"/>
      <c r="J26" s="5"/>
      <c r="K26" s="5">
        <v>50000</v>
      </c>
      <c r="L26" s="5">
        <v>50000</v>
      </c>
      <c r="M26" s="5">
        <v>50000</v>
      </c>
      <c r="N26" s="6"/>
      <c r="P26" s="19">
        <f>SUM(B26:M26)</f>
        <v>150000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749864.03999999992</v>
      </c>
      <c r="D27" s="20">
        <f t="shared" ref="D27:M27" si="5">D25+D26</f>
        <v>738010.92</v>
      </c>
      <c r="E27" s="20">
        <f t="shared" si="5"/>
        <v>1038807.94</v>
      </c>
      <c r="F27" s="20">
        <f t="shared" si="5"/>
        <v>754912.86999999988</v>
      </c>
      <c r="G27" s="20">
        <f t="shared" si="5"/>
        <v>688015.62999999989</v>
      </c>
      <c r="H27" s="20">
        <f t="shared" si="5"/>
        <v>661865.20000000007</v>
      </c>
      <c r="I27" s="20">
        <f t="shared" si="5"/>
        <v>754167.02</v>
      </c>
      <c r="J27" s="20">
        <f t="shared" si="5"/>
        <v>1358797.73</v>
      </c>
      <c r="K27" s="20">
        <f t="shared" si="5"/>
        <v>843086</v>
      </c>
      <c r="L27" s="20">
        <f t="shared" si="5"/>
        <v>843086</v>
      </c>
      <c r="M27" s="20">
        <f t="shared" si="5"/>
        <v>843086</v>
      </c>
      <c r="N27" s="20">
        <f>SUM(B27:M27)</f>
        <v>9933527.4700000007</v>
      </c>
      <c r="P27" s="19">
        <f>SUM(P25+P26)</f>
        <v>10042027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538136.29000000015</v>
      </c>
      <c r="D29" s="15">
        <f>D9+D16-D25-D26</f>
        <v>668105.24000000011</v>
      </c>
      <c r="E29" s="15">
        <f>E9+E16-E25-E26</f>
        <v>504614.26000000024</v>
      </c>
      <c r="F29" s="15">
        <f>F9+F16-F25-F26</f>
        <v>634600.6800000004</v>
      </c>
      <c r="G29" s="15">
        <f t="shared" ref="G29:M29" si="6">G9+G16-G25-G26</f>
        <v>829711.81000000052</v>
      </c>
      <c r="H29" s="15">
        <f>H9+H16-H25-H26</f>
        <v>1088771.7800000007</v>
      </c>
      <c r="I29" s="15">
        <f>H29+I9-I27</f>
        <v>1266962.9500000007</v>
      </c>
      <c r="J29" s="15">
        <f t="shared" si="6"/>
        <v>816828.58000000054</v>
      </c>
      <c r="K29" s="15">
        <f t="shared" si="6"/>
        <v>841860.58000000054</v>
      </c>
      <c r="L29" s="15">
        <f t="shared" si="6"/>
        <v>881891.58000000054</v>
      </c>
      <c r="M29" s="15">
        <f t="shared" si="6"/>
        <v>924422.58000000054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>
      <selection activeCell="M9" sqref="M9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31" t="s">
        <v>36</v>
      </c>
      <c r="D6" s="31" t="s">
        <v>36</v>
      </c>
      <c r="E6" s="31" t="s">
        <v>36</v>
      </c>
      <c r="F6" s="31" t="s">
        <v>36</v>
      </c>
      <c r="G6" s="31" t="s">
        <v>36</v>
      </c>
      <c r="H6" s="31" t="s">
        <v>36</v>
      </c>
      <c r="I6" s="31" t="s">
        <v>36</v>
      </c>
      <c r="J6" s="31" t="s">
        <v>36</v>
      </c>
      <c r="K6" s="31" t="s">
        <v>36</v>
      </c>
      <c r="L6" s="2" t="s">
        <v>3</v>
      </c>
      <c r="M6" s="2" t="s">
        <v>3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538136.29000000015</v>
      </c>
      <c r="E9" s="3">
        <f>D29</f>
        <v>668105.24000000011</v>
      </c>
      <c r="F9" s="3">
        <f t="shared" ref="F9:M9" si="0">E29</f>
        <v>504614.26000000024</v>
      </c>
      <c r="G9" s="3">
        <f t="shared" si="0"/>
        <v>634600.6800000004</v>
      </c>
      <c r="H9" s="3">
        <f t="shared" si="0"/>
        <v>829711.81000000052</v>
      </c>
      <c r="I9" s="3">
        <v>932358.19</v>
      </c>
      <c r="J9" s="3">
        <f t="shared" si="0"/>
        <v>1266962.9500000007</v>
      </c>
      <c r="K9" s="3">
        <f t="shared" si="0"/>
        <v>816828.58000000054</v>
      </c>
      <c r="L9" s="3">
        <f t="shared" si="0"/>
        <v>743730.38000000035</v>
      </c>
      <c r="M9" s="3">
        <f t="shared" si="0"/>
        <v>783761.38000000035</v>
      </c>
      <c r="N9" s="4"/>
      <c r="P9" s="4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856938.58</v>
      </c>
      <c r="D12" s="5">
        <v>853396.6</v>
      </c>
      <c r="E12" s="5">
        <v>861666.57</v>
      </c>
      <c r="F12" s="5">
        <v>861666.6</v>
      </c>
      <c r="G12" s="5">
        <v>861666.57</v>
      </c>
      <c r="H12" s="5">
        <v>895597.16</v>
      </c>
      <c r="I12" s="5">
        <v>895597.16</v>
      </c>
      <c r="J12" s="5">
        <v>895597</v>
      </c>
      <c r="K12" s="5">
        <v>895597.15</v>
      </c>
      <c r="L12" s="5">
        <v>846084</v>
      </c>
      <c r="M12" s="5">
        <v>846084</v>
      </c>
      <c r="N12" s="6">
        <f>SUM(B12:M12)</f>
        <v>10422781.970000001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1454.11</v>
      </c>
      <c r="D13" s="5">
        <v>1834.86</v>
      </c>
      <c r="E13" s="5">
        <v>813.58</v>
      </c>
      <c r="F13" s="5">
        <v>10229.5</v>
      </c>
      <c r="G13" s="5">
        <v>8292.99</v>
      </c>
      <c r="H13" s="5">
        <v>5829.03</v>
      </c>
      <c r="I13" s="5">
        <f>I9-I12-I14-I15</f>
        <v>3237.5699999999124</v>
      </c>
      <c r="J13" s="5">
        <v>617.44000000000005</v>
      </c>
      <c r="K13" s="5">
        <v>2238</v>
      </c>
      <c r="L13" s="5">
        <v>24458</v>
      </c>
      <c r="M13" s="5">
        <v>26958</v>
      </c>
      <c r="N13" s="6">
        <f t="shared" ref="N13:N15" si="1">SUM(B13:M13)</f>
        <v>87082.679999999906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12449</v>
      </c>
      <c r="D14" s="5">
        <v>12448.92</v>
      </c>
      <c r="E14" s="5">
        <v>12449</v>
      </c>
      <c r="F14" s="5">
        <v>12448.92</v>
      </c>
      <c r="G14" s="5">
        <v>12448.92</v>
      </c>
      <c r="H14" s="5">
        <v>12448.92</v>
      </c>
      <c r="I14" s="5">
        <v>12448.92</v>
      </c>
      <c r="J14" s="5">
        <v>12448.92</v>
      </c>
      <c r="K14" s="5">
        <v>12449</v>
      </c>
      <c r="L14" s="5">
        <v>12158</v>
      </c>
      <c r="M14" s="5">
        <v>12158</v>
      </c>
      <c r="N14" s="6">
        <f t="shared" si="1"/>
        <v>148805.44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262</v>
      </c>
      <c r="D15" s="5">
        <v>299.49</v>
      </c>
      <c r="E15" s="5">
        <v>387.81</v>
      </c>
      <c r="F15" s="5">
        <v>554.27</v>
      </c>
      <c r="G15" s="5">
        <v>718.28</v>
      </c>
      <c r="H15" s="5">
        <v>7050.06</v>
      </c>
      <c r="I15" s="5">
        <v>21074.54</v>
      </c>
      <c r="J15" s="5">
        <v>0</v>
      </c>
      <c r="K15" s="5"/>
      <c r="L15" s="5">
        <v>417</v>
      </c>
      <c r="M15" s="5">
        <v>417</v>
      </c>
      <c r="N15" s="6">
        <f t="shared" si="1"/>
        <v>31472.230000000003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871103.69</v>
      </c>
      <c r="D16" s="19">
        <f t="shared" ref="D16:L16" si="2">SUM(D12:D15)</f>
        <v>867979.87</v>
      </c>
      <c r="E16" s="19">
        <f t="shared" si="2"/>
        <v>875316.96</v>
      </c>
      <c r="F16" s="19">
        <f t="shared" si="2"/>
        <v>884899.29</v>
      </c>
      <c r="G16" s="19">
        <f t="shared" si="2"/>
        <v>883126.76</v>
      </c>
      <c r="H16" s="19">
        <f t="shared" si="2"/>
        <v>920925.17000000016</v>
      </c>
      <c r="I16" s="19">
        <f t="shared" si="2"/>
        <v>932358.19000000006</v>
      </c>
      <c r="J16" s="19">
        <f t="shared" si="2"/>
        <v>908663.36</v>
      </c>
      <c r="K16" s="19">
        <f t="shared" si="2"/>
        <v>910284.15</v>
      </c>
      <c r="L16" s="19">
        <f t="shared" si="2"/>
        <v>883117</v>
      </c>
      <c r="M16" s="19">
        <f>SUM(M12:M15)</f>
        <v>885617</v>
      </c>
      <c r="N16" s="20">
        <f>SUM(B16:M16)</f>
        <v>10690142.32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565863.38</v>
      </c>
      <c r="D21" s="3">
        <v>553032.4</v>
      </c>
      <c r="E21" s="3">
        <v>808932.08</v>
      </c>
      <c r="F21" s="3">
        <v>565351.84</v>
      </c>
      <c r="G21" s="3">
        <v>509834.1</v>
      </c>
      <c r="H21" s="3">
        <v>489900.59</v>
      </c>
      <c r="I21" s="3">
        <v>536126.48</v>
      </c>
      <c r="J21" s="3">
        <v>947502.39</v>
      </c>
      <c r="K21" s="3">
        <v>595315.79</v>
      </c>
      <c r="L21" s="3">
        <v>556343</v>
      </c>
      <c r="M21" s="3">
        <v>556343</v>
      </c>
      <c r="N21" s="6">
        <f>SUM(B21:M21)</f>
        <v>7207233.8699999992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153089.59</v>
      </c>
      <c r="D22" s="3">
        <v>154992.20000000001</v>
      </c>
      <c r="E22" s="3">
        <v>195278.41</v>
      </c>
      <c r="F22" s="3">
        <v>156723.47</v>
      </c>
      <c r="G22" s="3">
        <v>145744.57</v>
      </c>
      <c r="H22" s="3">
        <v>148558.59</v>
      </c>
      <c r="I22" s="3">
        <v>207660.73</v>
      </c>
      <c r="J22" s="3">
        <v>227883.05</v>
      </c>
      <c r="K22" s="3">
        <v>167302.26999999999</v>
      </c>
      <c r="L22" s="3">
        <v>176716</v>
      </c>
      <c r="M22" s="3">
        <v>176716</v>
      </c>
      <c r="N22" s="6">
        <f t="shared" ref="N22:N23" si="3">SUM(B22:M22)</f>
        <v>2057525.49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30911.07</v>
      </c>
      <c r="D23" s="3">
        <v>29986.32</v>
      </c>
      <c r="E23" s="3">
        <v>34597.449999999997</v>
      </c>
      <c r="F23" s="3">
        <v>32837.56</v>
      </c>
      <c r="G23" s="3">
        <v>32436.959999999999</v>
      </c>
      <c r="H23" s="3">
        <v>23406.02</v>
      </c>
      <c r="I23" s="3">
        <v>10379.81</v>
      </c>
      <c r="J23" s="3">
        <v>183412.29</v>
      </c>
      <c r="K23" s="3">
        <v>20764.29</v>
      </c>
      <c r="L23" s="3">
        <v>60027</v>
      </c>
      <c r="M23" s="3">
        <v>60027</v>
      </c>
      <c r="N23" s="6">
        <f t="shared" si="3"/>
        <v>509064.45999999996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749864.03999999992</v>
      </c>
      <c r="D25" s="19">
        <f t="shared" si="4"/>
        <v>738010.92</v>
      </c>
      <c r="E25" s="19">
        <f t="shared" si="4"/>
        <v>1038807.94</v>
      </c>
      <c r="F25" s="19">
        <f t="shared" si="4"/>
        <v>754912.86999999988</v>
      </c>
      <c r="G25" s="19">
        <f t="shared" si="4"/>
        <v>688015.62999999989</v>
      </c>
      <c r="H25" s="19">
        <f t="shared" si="4"/>
        <v>661865.20000000007</v>
      </c>
      <c r="I25" s="19">
        <f t="shared" si="4"/>
        <v>754167.02</v>
      </c>
      <c r="J25" s="19">
        <f t="shared" si="4"/>
        <v>1358797.73</v>
      </c>
      <c r="K25" s="19">
        <f t="shared" si="4"/>
        <v>783382.35000000009</v>
      </c>
      <c r="L25" s="19">
        <f t="shared" si="4"/>
        <v>793086</v>
      </c>
      <c r="M25" s="19">
        <f t="shared" si="4"/>
        <v>793086</v>
      </c>
      <c r="N25" s="20">
        <f>SUM(B25:M25)</f>
        <v>9773823.8200000003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/>
      <c r="D26" s="5"/>
      <c r="E26" s="5"/>
      <c r="F26" s="5"/>
      <c r="G26" s="5"/>
      <c r="H26" s="5"/>
      <c r="I26" s="5"/>
      <c r="J26" s="5"/>
      <c r="K26" s="5">
        <v>200000</v>
      </c>
      <c r="L26" s="5">
        <v>50000</v>
      </c>
      <c r="M26" s="5">
        <v>50000</v>
      </c>
      <c r="N26" s="6"/>
      <c r="P26" s="19">
        <f>SUM(B26:M26)</f>
        <v>300000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749864.03999999992</v>
      </c>
      <c r="D27" s="20">
        <f t="shared" ref="D27:M27" si="5">D25+D26</f>
        <v>738010.92</v>
      </c>
      <c r="E27" s="20">
        <f t="shared" si="5"/>
        <v>1038807.94</v>
      </c>
      <c r="F27" s="20">
        <f t="shared" si="5"/>
        <v>754912.86999999988</v>
      </c>
      <c r="G27" s="20">
        <f t="shared" si="5"/>
        <v>688015.62999999989</v>
      </c>
      <c r="H27" s="20">
        <f t="shared" si="5"/>
        <v>661865.20000000007</v>
      </c>
      <c r="I27" s="20">
        <f t="shared" si="5"/>
        <v>754167.02</v>
      </c>
      <c r="J27" s="20">
        <f t="shared" si="5"/>
        <v>1358797.73</v>
      </c>
      <c r="K27" s="20">
        <f t="shared" si="5"/>
        <v>983382.35000000009</v>
      </c>
      <c r="L27" s="20">
        <f t="shared" si="5"/>
        <v>843086</v>
      </c>
      <c r="M27" s="20">
        <f t="shared" si="5"/>
        <v>843086</v>
      </c>
      <c r="N27" s="20">
        <f>SUM(B27:M27)</f>
        <v>10073823.82</v>
      </c>
      <c r="P27" s="19">
        <f>SUM(P25+P26)</f>
        <v>10192027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538136.29000000015</v>
      </c>
      <c r="D29" s="15">
        <f>D9+D16-D25-D26</f>
        <v>668105.24000000011</v>
      </c>
      <c r="E29" s="15">
        <f>E9+E16-E25-E26</f>
        <v>504614.26000000024</v>
      </c>
      <c r="F29" s="15">
        <f>F9+F16-F25-F26</f>
        <v>634600.6800000004</v>
      </c>
      <c r="G29" s="15">
        <f t="shared" ref="G29:M29" si="6">G9+G16-G25-G26</f>
        <v>829711.81000000052</v>
      </c>
      <c r="H29" s="15">
        <f>H9+H16-H25-H26</f>
        <v>1088771.7800000007</v>
      </c>
      <c r="I29" s="15">
        <f>H29+I9-I27</f>
        <v>1266962.9500000007</v>
      </c>
      <c r="J29" s="15">
        <f t="shared" si="6"/>
        <v>816828.58000000054</v>
      </c>
      <c r="K29" s="15">
        <f>K9+K16-K25-K26</f>
        <v>743730.38000000035</v>
      </c>
      <c r="L29" s="15">
        <f t="shared" si="6"/>
        <v>783761.38000000035</v>
      </c>
      <c r="M29" s="15">
        <f t="shared" si="6"/>
        <v>826292.38000000035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>
      <selection activeCell="L37" sqref="L37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31" t="s">
        <v>36</v>
      </c>
      <c r="D6" s="31" t="s">
        <v>36</v>
      </c>
      <c r="E6" s="31" t="s">
        <v>36</v>
      </c>
      <c r="F6" s="31" t="s">
        <v>36</v>
      </c>
      <c r="G6" s="31" t="s">
        <v>36</v>
      </c>
      <c r="H6" s="31" t="s">
        <v>36</v>
      </c>
      <c r="I6" s="31" t="s">
        <v>36</v>
      </c>
      <c r="J6" s="31" t="s">
        <v>36</v>
      </c>
      <c r="K6" s="31" t="s">
        <v>36</v>
      </c>
      <c r="L6" s="31" t="s">
        <v>36</v>
      </c>
      <c r="M6" s="2" t="s">
        <v>3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538136.29000000015</v>
      </c>
      <c r="E9" s="3">
        <f>D29</f>
        <v>668105.24000000011</v>
      </c>
      <c r="F9" s="3">
        <f t="shared" ref="F9:M9" si="0">E29</f>
        <v>504614.26000000024</v>
      </c>
      <c r="G9" s="3">
        <f t="shared" si="0"/>
        <v>634600.6800000004</v>
      </c>
      <c r="H9" s="3">
        <f t="shared" si="0"/>
        <v>829711.81000000052</v>
      </c>
      <c r="I9" s="3">
        <v>932358.19</v>
      </c>
      <c r="J9" s="3">
        <f t="shared" si="0"/>
        <v>1266962.9500000007</v>
      </c>
      <c r="K9" s="3">
        <f t="shared" si="0"/>
        <v>816828.58000000054</v>
      </c>
      <c r="L9" s="3">
        <f t="shared" si="0"/>
        <v>743730.38000000035</v>
      </c>
      <c r="M9" s="3">
        <f t="shared" si="0"/>
        <v>500163.06000000029</v>
      </c>
      <c r="N9" s="4"/>
      <c r="P9" s="4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856938.58</v>
      </c>
      <c r="D12" s="5">
        <v>853396.6</v>
      </c>
      <c r="E12" s="5">
        <v>861666.57</v>
      </c>
      <c r="F12" s="5">
        <v>861666.6</v>
      </c>
      <c r="G12" s="5">
        <v>861666.57</v>
      </c>
      <c r="H12" s="5">
        <v>895597.16</v>
      </c>
      <c r="I12" s="5">
        <v>895597.16</v>
      </c>
      <c r="J12" s="5">
        <v>895597</v>
      </c>
      <c r="K12" s="5">
        <v>895597.15</v>
      </c>
      <c r="L12" s="5">
        <v>871092.69</v>
      </c>
      <c r="M12" s="5">
        <v>846084</v>
      </c>
      <c r="N12" s="6">
        <f>SUM(B12:M12)</f>
        <v>10447790.66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1454.11</v>
      </c>
      <c r="D13" s="5">
        <v>1834.86</v>
      </c>
      <c r="E13" s="5">
        <v>813.58</v>
      </c>
      <c r="F13" s="5">
        <v>10229.5</v>
      </c>
      <c r="G13" s="5">
        <v>8292.99</v>
      </c>
      <c r="H13" s="5">
        <v>5829.03</v>
      </c>
      <c r="I13" s="5">
        <f>I9-I12-I14-I15</f>
        <v>3237.5699999999124</v>
      </c>
      <c r="J13" s="5">
        <v>617.44000000000005</v>
      </c>
      <c r="K13" s="5">
        <v>2238</v>
      </c>
      <c r="L13" s="5">
        <v>57192.04</v>
      </c>
      <c r="M13" s="5">
        <v>26958</v>
      </c>
      <c r="N13" s="6">
        <f t="shared" ref="N13:N15" si="1">SUM(B13:M13)</f>
        <v>119816.71999999991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12449</v>
      </c>
      <c r="D14" s="5">
        <v>12448.92</v>
      </c>
      <c r="E14" s="5">
        <v>12449</v>
      </c>
      <c r="F14" s="5">
        <v>12448.92</v>
      </c>
      <c r="G14" s="5">
        <v>12448.92</v>
      </c>
      <c r="H14" s="5">
        <v>12448.92</v>
      </c>
      <c r="I14" s="5">
        <v>12448.92</v>
      </c>
      <c r="J14" s="5">
        <v>12448.92</v>
      </c>
      <c r="K14" s="5">
        <v>12449</v>
      </c>
      <c r="L14" s="5">
        <v>12448.92</v>
      </c>
      <c r="M14" s="5">
        <v>12158</v>
      </c>
      <c r="N14" s="6">
        <f t="shared" si="1"/>
        <v>149096.35999999999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262</v>
      </c>
      <c r="D15" s="5">
        <v>299.49</v>
      </c>
      <c r="E15" s="5">
        <v>387.81</v>
      </c>
      <c r="F15" s="5">
        <v>554.27</v>
      </c>
      <c r="G15" s="5">
        <v>718.28</v>
      </c>
      <c r="H15" s="5">
        <v>7050.06</v>
      </c>
      <c r="I15" s="5">
        <v>21074.54</v>
      </c>
      <c r="J15" s="5">
        <v>0</v>
      </c>
      <c r="K15" s="5"/>
      <c r="L15" s="5">
        <v>33135.08</v>
      </c>
      <c r="M15" s="5">
        <v>417</v>
      </c>
      <c r="N15" s="6">
        <f t="shared" si="1"/>
        <v>64190.310000000005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871103.69</v>
      </c>
      <c r="D16" s="19">
        <f t="shared" ref="D16:L16" si="2">SUM(D12:D15)</f>
        <v>867979.87</v>
      </c>
      <c r="E16" s="19">
        <f t="shared" si="2"/>
        <v>875316.96</v>
      </c>
      <c r="F16" s="19">
        <f t="shared" si="2"/>
        <v>884899.29</v>
      </c>
      <c r="G16" s="19">
        <f t="shared" si="2"/>
        <v>883126.76</v>
      </c>
      <c r="H16" s="19">
        <f t="shared" si="2"/>
        <v>920925.17000000016</v>
      </c>
      <c r="I16" s="19">
        <f t="shared" si="2"/>
        <v>932358.19000000006</v>
      </c>
      <c r="J16" s="19">
        <f t="shared" si="2"/>
        <v>908663.36</v>
      </c>
      <c r="K16" s="19">
        <f t="shared" si="2"/>
        <v>910284.15</v>
      </c>
      <c r="L16" s="19">
        <f t="shared" si="2"/>
        <v>973868.73</v>
      </c>
      <c r="M16" s="19">
        <f>SUM(M12:M15)</f>
        <v>885617</v>
      </c>
      <c r="N16" s="20">
        <f>SUM(B16:M16)</f>
        <v>10780894.050000001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565863.38</v>
      </c>
      <c r="D21" s="3">
        <v>553032.4</v>
      </c>
      <c r="E21" s="3">
        <v>808932.08</v>
      </c>
      <c r="F21" s="3">
        <v>565351.84</v>
      </c>
      <c r="G21" s="3">
        <v>509834.1</v>
      </c>
      <c r="H21" s="3">
        <v>489900.59</v>
      </c>
      <c r="I21" s="3">
        <v>536126.48</v>
      </c>
      <c r="J21" s="3">
        <v>947502.39</v>
      </c>
      <c r="K21" s="3">
        <v>595315.79</v>
      </c>
      <c r="L21" s="3">
        <v>592041.16</v>
      </c>
      <c r="M21" s="3">
        <v>556343</v>
      </c>
      <c r="N21" s="6">
        <f>SUM(B21:M21)</f>
        <v>7242932.0299999993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153089.59</v>
      </c>
      <c r="D22" s="3">
        <v>154992.20000000001</v>
      </c>
      <c r="E22" s="3">
        <v>195278.41</v>
      </c>
      <c r="F22" s="3">
        <v>156723.47</v>
      </c>
      <c r="G22" s="3">
        <v>145744.57</v>
      </c>
      <c r="H22" s="3">
        <v>148558.59</v>
      </c>
      <c r="I22" s="3">
        <v>207660.73</v>
      </c>
      <c r="J22" s="3">
        <v>227883.05</v>
      </c>
      <c r="K22" s="3">
        <v>167302.26999999999</v>
      </c>
      <c r="L22" s="3">
        <v>172532</v>
      </c>
      <c r="M22" s="3">
        <v>176716</v>
      </c>
      <c r="N22" s="6">
        <f t="shared" ref="N22:N23" si="3">SUM(B22:M22)</f>
        <v>2053341.49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30911.07</v>
      </c>
      <c r="D23" s="3">
        <v>29986.32</v>
      </c>
      <c r="E23" s="3">
        <v>34597.449999999997</v>
      </c>
      <c r="F23" s="3">
        <v>32837.56</v>
      </c>
      <c r="G23" s="3">
        <v>32436.959999999999</v>
      </c>
      <c r="H23" s="3">
        <v>23406.02</v>
      </c>
      <c r="I23" s="3">
        <v>10379.81</v>
      </c>
      <c r="J23" s="3">
        <v>183412.29</v>
      </c>
      <c r="K23" s="3">
        <v>20764.29</v>
      </c>
      <c r="L23" s="3">
        <v>152862.89000000001</v>
      </c>
      <c r="M23" s="3">
        <v>60027</v>
      </c>
      <c r="N23" s="6">
        <f t="shared" si="3"/>
        <v>601900.35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749864.03999999992</v>
      </c>
      <c r="D25" s="19">
        <f t="shared" si="4"/>
        <v>738010.92</v>
      </c>
      <c r="E25" s="19">
        <f t="shared" si="4"/>
        <v>1038807.94</v>
      </c>
      <c r="F25" s="19">
        <f t="shared" si="4"/>
        <v>754912.86999999988</v>
      </c>
      <c r="G25" s="19">
        <f t="shared" si="4"/>
        <v>688015.62999999989</v>
      </c>
      <c r="H25" s="19">
        <f t="shared" si="4"/>
        <v>661865.20000000007</v>
      </c>
      <c r="I25" s="19">
        <f t="shared" si="4"/>
        <v>754167.02</v>
      </c>
      <c r="J25" s="19">
        <f t="shared" si="4"/>
        <v>1358797.73</v>
      </c>
      <c r="K25" s="19">
        <f t="shared" si="4"/>
        <v>783382.35000000009</v>
      </c>
      <c r="L25" s="19">
        <f t="shared" si="4"/>
        <v>917436.05</v>
      </c>
      <c r="M25" s="19">
        <f t="shared" si="4"/>
        <v>793086</v>
      </c>
      <c r="N25" s="20">
        <f>SUM(B25:M25)</f>
        <v>9898173.870000001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/>
      <c r="D26" s="5"/>
      <c r="E26" s="5"/>
      <c r="F26" s="5"/>
      <c r="G26" s="5"/>
      <c r="H26" s="5"/>
      <c r="I26" s="5"/>
      <c r="J26" s="5"/>
      <c r="K26" s="5">
        <v>200000</v>
      </c>
      <c r="L26" s="5">
        <v>300000</v>
      </c>
      <c r="M26" s="5">
        <v>50000</v>
      </c>
      <c r="N26" s="6"/>
      <c r="P26" s="19">
        <f>SUM(B26:M26)</f>
        <v>550000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749864.03999999992</v>
      </c>
      <c r="D27" s="20">
        <f t="shared" ref="D27:M27" si="5">D25+D26</f>
        <v>738010.92</v>
      </c>
      <c r="E27" s="20">
        <f t="shared" si="5"/>
        <v>1038807.94</v>
      </c>
      <c r="F27" s="20">
        <f t="shared" si="5"/>
        <v>754912.86999999988</v>
      </c>
      <c r="G27" s="20">
        <f t="shared" si="5"/>
        <v>688015.62999999989</v>
      </c>
      <c r="H27" s="20">
        <f t="shared" si="5"/>
        <v>661865.20000000007</v>
      </c>
      <c r="I27" s="20">
        <f t="shared" si="5"/>
        <v>754167.02</v>
      </c>
      <c r="J27" s="20">
        <f t="shared" si="5"/>
        <v>1358797.73</v>
      </c>
      <c r="K27" s="20">
        <f t="shared" si="5"/>
        <v>983382.35000000009</v>
      </c>
      <c r="L27" s="20">
        <f t="shared" si="5"/>
        <v>1217436.05</v>
      </c>
      <c r="M27" s="20">
        <f t="shared" si="5"/>
        <v>843086</v>
      </c>
      <c r="N27" s="20">
        <f>SUM(B27:M27)</f>
        <v>10448173.870000001</v>
      </c>
      <c r="P27" s="19">
        <f>SUM(P25+P26)</f>
        <v>10442027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538136.29000000015</v>
      </c>
      <c r="D29" s="15">
        <f>D9+D16-D25-D26</f>
        <v>668105.24000000011</v>
      </c>
      <c r="E29" s="15">
        <f>E9+E16-E25-E26</f>
        <v>504614.26000000024</v>
      </c>
      <c r="F29" s="15">
        <f>F9+F16-F25-F26</f>
        <v>634600.6800000004</v>
      </c>
      <c r="G29" s="15">
        <f t="shared" ref="G29:M29" si="6">G9+G16-G25-G26</f>
        <v>829711.81000000052</v>
      </c>
      <c r="H29" s="15">
        <f>H9+H16-H25-H26</f>
        <v>1088771.7800000007</v>
      </c>
      <c r="I29" s="15">
        <f>H29+I9-I27</f>
        <v>1266962.9500000007</v>
      </c>
      <c r="J29" s="15">
        <f t="shared" si="6"/>
        <v>816828.58000000054</v>
      </c>
      <c r="K29" s="15">
        <f>K9+K16-K25-K26</f>
        <v>743730.38000000035</v>
      </c>
      <c r="L29" s="15">
        <f t="shared" si="6"/>
        <v>500163.06000000029</v>
      </c>
      <c r="M29" s="15">
        <f t="shared" si="6"/>
        <v>542694.06000000029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topLeftCell="A7" workbookViewId="0">
      <selection activeCell="P13" sqref="P13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1.71093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33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36</v>
      </c>
      <c r="C6" s="31" t="s">
        <v>36</v>
      </c>
      <c r="D6" s="31" t="s">
        <v>36</v>
      </c>
      <c r="E6" s="31" t="s">
        <v>36</v>
      </c>
      <c r="F6" s="31" t="s">
        <v>36</v>
      </c>
      <c r="G6" s="31" t="s">
        <v>36</v>
      </c>
      <c r="H6" s="31" t="s">
        <v>36</v>
      </c>
      <c r="I6" s="31" t="s">
        <v>36</v>
      </c>
      <c r="J6" s="31" t="s">
        <v>36</v>
      </c>
      <c r="K6" s="31" t="s">
        <v>36</v>
      </c>
      <c r="L6" s="31" t="s">
        <v>36</v>
      </c>
      <c r="M6" s="31" t="s">
        <v>36</v>
      </c>
    </row>
    <row r="8" spans="1:16" x14ac:dyDescent="0.2">
      <c r="A8" s="1">
        <v>2022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34</v>
      </c>
    </row>
    <row r="9" spans="1:16" x14ac:dyDescent="0.2">
      <c r="A9" s="1" t="s">
        <v>17</v>
      </c>
      <c r="B9" s="3">
        <v>209973.88</v>
      </c>
      <c r="C9" s="3">
        <f>B29</f>
        <v>416896.64000000013</v>
      </c>
      <c r="D9" s="3">
        <f>C29</f>
        <v>538136.29000000015</v>
      </c>
      <c r="E9" s="3">
        <f>D29</f>
        <v>668105.24000000011</v>
      </c>
      <c r="F9" s="3">
        <f t="shared" ref="F9:M9" si="0">E29</f>
        <v>504614.26000000024</v>
      </c>
      <c r="G9" s="3">
        <f t="shared" si="0"/>
        <v>634600.6800000004</v>
      </c>
      <c r="H9" s="3">
        <f t="shared" si="0"/>
        <v>829711.81000000052</v>
      </c>
      <c r="I9" s="3">
        <v>932358.19</v>
      </c>
      <c r="J9" s="3">
        <f t="shared" si="0"/>
        <v>1266962.9500000007</v>
      </c>
      <c r="K9" s="3">
        <f t="shared" si="0"/>
        <v>816828.58000000054</v>
      </c>
      <c r="L9" s="3">
        <f t="shared" si="0"/>
        <v>743730.38000000035</v>
      </c>
      <c r="M9" s="3">
        <f t="shared" si="0"/>
        <v>500163.06000000029</v>
      </c>
      <c r="N9" s="4"/>
      <c r="P9" s="7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852890.58</v>
      </c>
      <c r="C12" s="5">
        <v>856938.58</v>
      </c>
      <c r="D12" s="5">
        <v>853396.6</v>
      </c>
      <c r="E12" s="5">
        <v>861666.57</v>
      </c>
      <c r="F12" s="5">
        <v>861666.6</v>
      </c>
      <c r="G12" s="5">
        <v>861666.57</v>
      </c>
      <c r="H12" s="5">
        <v>895597.16</v>
      </c>
      <c r="I12" s="5">
        <v>895597.16</v>
      </c>
      <c r="J12" s="5">
        <v>895597</v>
      </c>
      <c r="K12" s="5">
        <v>895597.15</v>
      </c>
      <c r="L12" s="5">
        <v>871092.69</v>
      </c>
      <c r="M12" s="5">
        <v>895422.65</v>
      </c>
      <c r="N12" s="6">
        <f>SUM(B12:M12)</f>
        <v>10497129.310000001</v>
      </c>
      <c r="P12" s="26">
        <v>10153000</v>
      </c>
    </row>
    <row r="13" spans="1:16" x14ac:dyDescent="0.2">
      <c r="A13" s="1" t="s">
        <v>20</v>
      </c>
      <c r="B13" s="5">
        <v>1119.5999999999999</v>
      </c>
      <c r="C13" s="5">
        <v>1454.11</v>
      </c>
      <c r="D13" s="5">
        <v>1834.86</v>
      </c>
      <c r="E13" s="5">
        <v>813.58</v>
      </c>
      <c r="F13" s="5">
        <v>10229.5</v>
      </c>
      <c r="G13" s="5">
        <v>8292.99</v>
      </c>
      <c r="H13" s="5">
        <v>5829.03</v>
      </c>
      <c r="I13" s="5">
        <f>I9-I12-I14-I15</f>
        <v>3237.5699999999124</v>
      </c>
      <c r="J13" s="5">
        <v>617.44000000000005</v>
      </c>
      <c r="K13" s="5">
        <v>2238</v>
      </c>
      <c r="L13" s="5">
        <v>57192.04</v>
      </c>
      <c r="M13" s="5">
        <v>14809.7</v>
      </c>
      <c r="N13" s="6">
        <f t="shared" ref="N13:N15" si="1">SUM(B13:M13)</f>
        <v>107668.41999999991</v>
      </c>
      <c r="P13" s="26">
        <v>163500</v>
      </c>
    </row>
    <row r="14" spans="1:16" x14ac:dyDescent="0.2">
      <c r="A14" s="1" t="s">
        <v>21</v>
      </c>
      <c r="B14" s="5">
        <v>12448.92</v>
      </c>
      <c r="C14" s="5">
        <v>12449</v>
      </c>
      <c r="D14" s="5">
        <v>12448.92</v>
      </c>
      <c r="E14" s="5">
        <v>12449</v>
      </c>
      <c r="F14" s="5">
        <v>12448.92</v>
      </c>
      <c r="G14" s="5">
        <v>12448.92</v>
      </c>
      <c r="H14" s="5">
        <v>12448.92</v>
      </c>
      <c r="I14" s="5">
        <v>12448.92</v>
      </c>
      <c r="J14" s="5">
        <v>12448.92</v>
      </c>
      <c r="K14" s="5">
        <v>12449</v>
      </c>
      <c r="L14" s="5">
        <v>12448.92</v>
      </c>
      <c r="M14" s="5">
        <v>12448.88</v>
      </c>
      <c r="N14" s="6">
        <f t="shared" si="1"/>
        <v>149387.24</v>
      </c>
      <c r="P14" s="26">
        <v>145894</v>
      </c>
    </row>
    <row r="15" spans="1:16" x14ac:dyDescent="0.2">
      <c r="A15" s="1" t="s">
        <v>30</v>
      </c>
      <c r="B15" s="5">
        <v>291.77999999999997</v>
      </c>
      <c r="C15" s="5">
        <v>262</v>
      </c>
      <c r="D15" s="5">
        <v>299.49</v>
      </c>
      <c r="E15" s="5">
        <v>387.81</v>
      </c>
      <c r="F15" s="5">
        <v>554.27</v>
      </c>
      <c r="G15" s="5">
        <v>718.28</v>
      </c>
      <c r="H15" s="5">
        <v>7050.06</v>
      </c>
      <c r="I15" s="5">
        <v>21074.54</v>
      </c>
      <c r="J15" s="5">
        <v>0</v>
      </c>
      <c r="K15" s="5"/>
      <c r="L15" s="5">
        <v>33135.08</v>
      </c>
      <c r="M15" s="5">
        <v>37220.6</v>
      </c>
      <c r="N15" s="6">
        <f t="shared" si="1"/>
        <v>100993.91</v>
      </c>
      <c r="P15" s="26">
        <v>5000</v>
      </c>
    </row>
    <row r="16" spans="1:16" x14ac:dyDescent="0.2">
      <c r="A16" s="18" t="s">
        <v>22</v>
      </c>
      <c r="B16" s="19">
        <f>SUM(B12:B15)</f>
        <v>866750.88</v>
      </c>
      <c r="C16" s="19">
        <f>SUM(C12:C15)</f>
        <v>871103.69</v>
      </c>
      <c r="D16" s="19">
        <f t="shared" ref="D16:L16" si="2">SUM(D12:D15)</f>
        <v>867979.87</v>
      </c>
      <c r="E16" s="19">
        <f t="shared" si="2"/>
        <v>875316.96</v>
      </c>
      <c r="F16" s="19">
        <f t="shared" si="2"/>
        <v>884899.29</v>
      </c>
      <c r="G16" s="19">
        <f t="shared" si="2"/>
        <v>883126.76</v>
      </c>
      <c r="H16" s="19">
        <f t="shared" si="2"/>
        <v>920925.17000000016</v>
      </c>
      <c r="I16" s="19">
        <f t="shared" si="2"/>
        <v>932358.19000000006</v>
      </c>
      <c r="J16" s="19">
        <f t="shared" si="2"/>
        <v>908663.36</v>
      </c>
      <c r="K16" s="19">
        <f t="shared" si="2"/>
        <v>910284.15</v>
      </c>
      <c r="L16" s="19">
        <f t="shared" si="2"/>
        <v>973868.73</v>
      </c>
      <c r="M16" s="19">
        <f>SUM(M12:M15)</f>
        <v>959901.83</v>
      </c>
      <c r="N16" s="20">
        <f>SUM(B16:M16)</f>
        <v>10855178.880000001</v>
      </c>
      <c r="P16" s="20">
        <f>SUM(P12:P15)</f>
        <v>10467394</v>
      </c>
    </row>
    <row r="17" spans="1:18" x14ac:dyDescent="0.2">
      <c r="B17" s="3"/>
      <c r="C17" s="3"/>
      <c r="D17" s="3"/>
      <c r="E17" s="3" t="s">
        <v>23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24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25</v>
      </c>
      <c r="B21" s="3">
        <v>522688.82</v>
      </c>
      <c r="C21" s="3">
        <v>565863.38</v>
      </c>
      <c r="D21" s="3">
        <v>553032.4</v>
      </c>
      <c r="E21" s="3">
        <v>808932.08</v>
      </c>
      <c r="F21" s="3">
        <v>565351.84</v>
      </c>
      <c r="G21" s="3">
        <v>509834.1</v>
      </c>
      <c r="H21" s="3">
        <v>489900.59</v>
      </c>
      <c r="I21" s="3">
        <v>536126.48</v>
      </c>
      <c r="J21" s="3">
        <v>947502.39</v>
      </c>
      <c r="K21" s="3">
        <v>595315.79</v>
      </c>
      <c r="L21" s="3">
        <v>592041.16</v>
      </c>
      <c r="M21" s="3">
        <v>567157.84</v>
      </c>
      <c r="N21" s="6">
        <f>SUM(B21:M21)</f>
        <v>7253746.8699999992</v>
      </c>
      <c r="P21" s="30">
        <v>7051109</v>
      </c>
      <c r="Q21" s="10"/>
      <c r="R21" s="9"/>
    </row>
    <row r="22" spans="1:18" x14ac:dyDescent="0.2">
      <c r="A22" s="1" t="s">
        <v>26</v>
      </c>
      <c r="B22" s="3">
        <v>146860.60999999999</v>
      </c>
      <c r="C22" s="3">
        <v>153089.59</v>
      </c>
      <c r="D22" s="3">
        <v>154992.20000000001</v>
      </c>
      <c r="E22" s="3">
        <v>195278.41</v>
      </c>
      <c r="F22" s="3">
        <v>156723.47</v>
      </c>
      <c r="G22" s="3">
        <v>145744.57</v>
      </c>
      <c r="H22" s="3">
        <v>148558.59</v>
      </c>
      <c r="I22" s="3">
        <v>207660.73</v>
      </c>
      <c r="J22" s="3">
        <v>227883.05</v>
      </c>
      <c r="K22" s="3">
        <v>167302.26999999999</v>
      </c>
      <c r="L22" s="3">
        <v>172532</v>
      </c>
      <c r="M22" s="3">
        <v>165756.19</v>
      </c>
      <c r="N22" s="6">
        <f t="shared" ref="N22:N23" si="3">SUM(B22:M22)</f>
        <v>2042381.68</v>
      </c>
      <c r="P22" s="30">
        <v>2120585</v>
      </c>
      <c r="Q22" s="10"/>
      <c r="R22" s="9"/>
    </row>
    <row r="23" spans="1:18" x14ac:dyDescent="0.2">
      <c r="A23" s="1" t="s">
        <v>27</v>
      </c>
      <c r="B23" s="3">
        <v>-9721.31</v>
      </c>
      <c r="C23" s="3">
        <v>30911.07</v>
      </c>
      <c r="D23" s="3">
        <v>29986.32</v>
      </c>
      <c r="E23" s="3">
        <v>34597.449999999997</v>
      </c>
      <c r="F23" s="3">
        <v>32837.56</v>
      </c>
      <c r="G23" s="3">
        <v>32436.959999999999</v>
      </c>
      <c r="H23" s="3">
        <v>23406.02</v>
      </c>
      <c r="I23" s="3">
        <v>10379.81</v>
      </c>
      <c r="J23" s="3">
        <v>183412.29</v>
      </c>
      <c r="K23" s="3">
        <v>20764.29</v>
      </c>
      <c r="L23" s="3">
        <v>152862.89000000001</v>
      </c>
      <c r="M23" s="3">
        <v>87777.99</v>
      </c>
      <c r="N23" s="6">
        <f t="shared" si="3"/>
        <v>629651.34</v>
      </c>
      <c r="P23" s="30">
        <v>720333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28</v>
      </c>
      <c r="B25" s="19">
        <f t="shared" ref="B25:M25" si="4">SUM(B21:B23)</f>
        <v>659828.11999999988</v>
      </c>
      <c r="C25" s="19">
        <f t="shared" si="4"/>
        <v>749864.03999999992</v>
      </c>
      <c r="D25" s="19">
        <f t="shared" si="4"/>
        <v>738010.92</v>
      </c>
      <c r="E25" s="19">
        <f t="shared" si="4"/>
        <v>1038807.94</v>
      </c>
      <c r="F25" s="19">
        <f t="shared" si="4"/>
        <v>754912.86999999988</v>
      </c>
      <c r="G25" s="19">
        <f t="shared" si="4"/>
        <v>688015.62999999989</v>
      </c>
      <c r="H25" s="19">
        <f t="shared" si="4"/>
        <v>661865.20000000007</v>
      </c>
      <c r="I25" s="19">
        <f t="shared" si="4"/>
        <v>754167.02</v>
      </c>
      <c r="J25" s="19">
        <f t="shared" si="4"/>
        <v>1358797.73</v>
      </c>
      <c r="K25" s="19">
        <f t="shared" si="4"/>
        <v>783382.35000000009</v>
      </c>
      <c r="L25" s="19">
        <f t="shared" si="4"/>
        <v>917436.05</v>
      </c>
      <c r="M25" s="19">
        <f t="shared" si="4"/>
        <v>820692.02</v>
      </c>
      <c r="N25" s="20">
        <f>SUM(B25:M25)</f>
        <v>9925779.8900000006</v>
      </c>
      <c r="P25" s="19">
        <f>SUM(P21:P23)</f>
        <v>9892027</v>
      </c>
      <c r="Q25" s="10"/>
      <c r="R25" s="9"/>
    </row>
    <row r="26" spans="1:18" x14ac:dyDescent="0.2">
      <c r="A26" s="16" t="s">
        <v>31</v>
      </c>
      <c r="B26" s="5"/>
      <c r="C26" s="5"/>
      <c r="D26" s="5"/>
      <c r="E26" s="5"/>
      <c r="F26" s="5"/>
      <c r="G26" s="5"/>
      <c r="H26" s="5"/>
      <c r="I26" s="5"/>
      <c r="J26" s="5"/>
      <c r="K26" s="5">
        <v>200000</v>
      </c>
      <c r="L26" s="5">
        <v>300000</v>
      </c>
      <c r="M26" s="5"/>
      <c r="N26" s="6"/>
      <c r="P26" s="19">
        <f>SUM(B26:M26)</f>
        <v>500000</v>
      </c>
      <c r="Q26" s="9"/>
      <c r="R26" s="9"/>
    </row>
    <row r="27" spans="1:18" x14ac:dyDescent="0.2">
      <c r="A27" s="18" t="s">
        <v>32</v>
      </c>
      <c r="B27" s="20">
        <f>B25+B26</f>
        <v>659828.11999999988</v>
      </c>
      <c r="C27" s="20">
        <f>C25+C26</f>
        <v>749864.03999999992</v>
      </c>
      <c r="D27" s="20">
        <f t="shared" ref="D27:M27" si="5">D25+D26</f>
        <v>738010.92</v>
      </c>
      <c r="E27" s="20">
        <f t="shared" si="5"/>
        <v>1038807.94</v>
      </c>
      <c r="F27" s="20">
        <f t="shared" si="5"/>
        <v>754912.86999999988</v>
      </c>
      <c r="G27" s="20">
        <f t="shared" si="5"/>
        <v>688015.62999999989</v>
      </c>
      <c r="H27" s="20">
        <f t="shared" si="5"/>
        <v>661865.20000000007</v>
      </c>
      <c r="I27" s="20">
        <f t="shared" si="5"/>
        <v>754167.02</v>
      </c>
      <c r="J27" s="20">
        <f t="shared" si="5"/>
        <v>1358797.73</v>
      </c>
      <c r="K27" s="20">
        <f t="shared" si="5"/>
        <v>983382.35000000009</v>
      </c>
      <c r="L27" s="20">
        <f t="shared" si="5"/>
        <v>1217436.05</v>
      </c>
      <c r="M27" s="20">
        <f t="shared" si="5"/>
        <v>820692.02</v>
      </c>
      <c r="N27" s="20">
        <f>SUM(B27:M27)</f>
        <v>10425779.890000001</v>
      </c>
      <c r="P27" s="19">
        <f>SUM(P25+P26)</f>
        <v>10392027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29</v>
      </c>
      <c r="B29" s="15">
        <f>B9+B16-B25-B26</f>
        <v>416896.64000000013</v>
      </c>
      <c r="C29" s="15">
        <f>C9+C16-C25-C26</f>
        <v>538136.29000000015</v>
      </c>
      <c r="D29" s="15">
        <f>D9+D16-D25-D26</f>
        <v>668105.24000000011</v>
      </c>
      <c r="E29" s="15">
        <f>E9+E16-E25-E26</f>
        <v>504614.26000000024</v>
      </c>
      <c r="F29" s="15">
        <f>F9+F16-F25-F26</f>
        <v>634600.6800000004</v>
      </c>
      <c r="G29" s="15">
        <f t="shared" ref="G29:M29" si="6">G9+G16-G25-G26</f>
        <v>829711.81000000052</v>
      </c>
      <c r="H29" s="15">
        <f>H9+H16-H25-H26</f>
        <v>1088771.7800000007</v>
      </c>
      <c r="I29" s="15">
        <f>H29+I9-I27</f>
        <v>1266962.9500000007</v>
      </c>
      <c r="J29" s="15">
        <f t="shared" si="6"/>
        <v>816828.58000000054</v>
      </c>
      <c r="K29" s="15">
        <f>K9+K16-K25-K26</f>
        <v>743730.38000000035</v>
      </c>
      <c r="L29" s="15">
        <f t="shared" si="6"/>
        <v>500163.06000000029</v>
      </c>
      <c r="M29" s="15">
        <f t="shared" si="6"/>
        <v>639372.87000000011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23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23</v>
      </c>
      <c r="J31" s="11"/>
      <c r="K31" s="11"/>
      <c r="L31" s="11"/>
      <c r="M31" s="11"/>
      <c r="N31" s="11"/>
    </row>
    <row r="32" spans="1:18" x14ac:dyDescent="0.2">
      <c r="B32" s="11"/>
      <c r="C32" s="11"/>
      <c r="D32" s="11"/>
      <c r="E32" s="11"/>
      <c r="F32" s="11" t="s">
        <v>23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23</v>
      </c>
    </row>
    <row r="33" spans="1:13" x14ac:dyDescent="0.2">
      <c r="A33" s="1" t="s">
        <v>35</v>
      </c>
      <c r="F33" s="1" t="s">
        <v>0</v>
      </c>
    </row>
    <row r="34" spans="1:13" x14ac:dyDescent="0.2">
      <c r="A34" s="23"/>
    </row>
    <row r="35" spans="1:13" ht="15" x14ac:dyDescent="0.25">
      <c r="A35" s="23"/>
      <c r="B35" s="24"/>
      <c r="C35" s="23"/>
      <c r="E35" s="23"/>
      <c r="F35" s="32"/>
      <c r="G35" s="32"/>
      <c r="H35" s="12"/>
    </row>
    <row r="36" spans="1:13" ht="15" customHeight="1" x14ac:dyDescent="0.2">
      <c r="B36" s="24"/>
      <c r="C36" s="23"/>
      <c r="D36" s="3"/>
      <c r="E36" s="23"/>
      <c r="F36" s="32"/>
      <c r="G36" s="32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</vt:lpstr>
      <vt:lpstr>Feb</vt:lpstr>
      <vt:lpstr>March</vt:lpstr>
      <vt:lpstr>April</vt:lpstr>
      <vt:lpstr>May</vt:lpstr>
      <vt:lpstr>June</vt:lpstr>
      <vt:lpstr>July 2022</vt:lpstr>
      <vt:lpstr>Aug 2022</vt:lpstr>
      <vt:lpstr>Sept 2022</vt:lpstr>
      <vt:lpstr>October 2022</vt:lpstr>
      <vt:lpstr>Nov 2022</vt:lpstr>
      <vt:lpstr>Dec 2022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2022-07-01T19:28:49Z</cp:lastPrinted>
  <dcterms:created xsi:type="dcterms:W3CDTF">2018-12-26T15:39:25Z</dcterms:created>
  <dcterms:modified xsi:type="dcterms:W3CDTF">2023-01-04T21:27:11Z</dcterms:modified>
</cp:coreProperties>
</file>