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activeTab="4"/>
  </bookViews>
  <sheets>
    <sheet name="January" sheetId="23" r:id="rId1"/>
    <sheet name="March 2022" sheetId="24" r:id="rId2"/>
    <sheet name="April" sheetId="25" r:id="rId3"/>
    <sheet name="May" sheetId="26" r:id="rId4"/>
    <sheet name="Sept 2022" sheetId="27" r:id="rId5"/>
  </sheets>
  <calcPr calcId="162913"/>
</workbook>
</file>

<file path=xl/calcChain.xml><?xml version="1.0" encoding="utf-8"?>
<calcChain xmlns="http://schemas.openxmlformats.org/spreadsheetml/2006/main">
  <c r="B34" i="27" l="1"/>
  <c r="E23" i="27"/>
  <c r="B23" i="27"/>
  <c r="C16" i="27"/>
  <c r="B16" i="27"/>
  <c r="D14" i="27"/>
  <c r="D13" i="27"/>
  <c r="D12" i="27"/>
  <c r="D11" i="27"/>
  <c r="D10" i="27"/>
  <c r="D9" i="27"/>
  <c r="D8" i="27"/>
  <c r="D7" i="27"/>
  <c r="D6" i="27"/>
  <c r="D5" i="27"/>
  <c r="D4" i="27"/>
  <c r="D3" i="27"/>
  <c r="D16" i="27" l="1"/>
  <c r="B34" i="26"/>
  <c r="E23" i="26"/>
  <c r="B23" i="26"/>
  <c r="C16" i="26"/>
  <c r="B16" i="26"/>
  <c r="D14" i="26"/>
  <c r="D13" i="26"/>
  <c r="D12" i="26"/>
  <c r="D11" i="26"/>
  <c r="D10" i="26"/>
  <c r="D9" i="26"/>
  <c r="D8" i="26"/>
  <c r="D7" i="26"/>
  <c r="D6" i="26"/>
  <c r="D5" i="26"/>
  <c r="D4" i="26"/>
  <c r="D3" i="26"/>
  <c r="D16" i="26" l="1"/>
  <c r="B34" i="25"/>
  <c r="E23" i="25"/>
  <c r="B23" i="25"/>
  <c r="C16" i="25"/>
  <c r="B16" i="25"/>
  <c r="D14" i="25"/>
  <c r="D13" i="25"/>
  <c r="D12" i="25"/>
  <c r="D11" i="25"/>
  <c r="D10" i="25"/>
  <c r="D9" i="25"/>
  <c r="D8" i="25"/>
  <c r="D7" i="25"/>
  <c r="D6" i="25"/>
  <c r="D5" i="25"/>
  <c r="D4" i="25"/>
  <c r="D3" i="25"/>
  <c r="D16" i="25" l="1"/>
  <c r="B32" i="24"/>
  <c r="E23" i="24"/>
  <c r="B23" i="24"/>
  <c r="C16" i="24"/>
  <c r="B16" i="24"/>
  <c r="D14" i="24"/>
  <c r="D13" i="24"/>
  <c r="D12" i="24"/>
  <c r="D11" i="24"/>
  <c r="D10" i="24"/>
  <c r="D9" i="24"/>
  <c r="D8" i="24"/>
  <c r="D7" i="24"/>
  <c r="D6" i="24"/>
  <c r="D5" i="24"/>
  <c r="D16" i="24" s="1"/>
  <c r="D4" i="24"/>
  <c r="D3" i="24"/>
  <c r="B32" i="23" l="1"/>
  <c r="B23" i="23"/>
  <c r="E23" i="23"/>
  <c r="C16" i="23"/>
  <c r="B16" i="23"/>
  <c r="D14" i="23"/>
  <c r="D13" i="23"/>
  <c r="D12" i="23"/>
  <c r="D11" i="23"/>
  <c r="D10" i="23"/>
  <c r="D9" i="23"/>
  <c r="D8" i="23"/>
  <c r="D7" i="23"/>
  <c r="D6" i="23"/>
  <c r="D5" i="23"/>
  <c r="D4" i="23"/>
  <c r="D3" i="23"/>
  <c r="D16" i="23" l="1"/>
</calcChain>
</file>

<file path=xl/sharedStrings.xml><?xml version="1.0" encoding="utf-8"?>
<sst xmlns="http://schemas.openxmlformats.org/spreadsheetml/2006/main" count="246" uniqueCount="58">
  <si>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</si>
  <si>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</si>
  <si>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</si>
  <si>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</si>
  <si>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</si>
  <si>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</si>
  <si>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</si>
  <si>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</si>
  <si>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</si>
  <si>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</si>
  <si>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</si>
  <si>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</si>
  <si>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</si>
  <si>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</si>
  <si>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</si>
  <si>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</si>
  <si>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</si>
  <si>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</si>
  <si>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</si>
  <si>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</si>
  <si>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</si>
  <si>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</si>
  <si>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</si>
  <si>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 xml:space="preserve"> Totals </t>
  </si>
  <si>
    <t>Severance 620</t>
  </si>
  <si>
    <t>Totals</t>
  </si>
  <si>
    <t xml:space="preserve">          </t>
  </si>
  <si>
    <t>701 Solar</t>
  </si>
  <si>
    <t>Year to Date Int</t>
  </si>
  <si>
    <t>1st Farmers B&amp;T</t>
  </si>
  <si>
    <t xml:space="preserve"> DS + Addl Approp</t>
  </si>
  <si>
    <t>RD + Addl Approp</t>
  </si>
  <si>
    <t>Education Fund</t>
  </si>
  <si>
    <t>Education</t>
  </si>
  <si>
    <t>Operations</t>
  </si>
  <si>
    <t>TOTALS</t>
  </si>
  <si>
    <t>ENTER DATA</t>
  </si>
  <si>
    <t>Key</t>
  </si>
  <si>
    <t>2021 Cash Balance</t>
  </si>
  <si>
    <t xml:space="preserve"> Monthly Financial Report January 2022</t>
  </si>
  <si>
    <t>2022 Cash Balance</t>
  </si>
  <si>
    <t>Construction 2022</t>
  </si>
  <si>
    <t>Outdoor Facility 2022A</t>
  </si>
  <si>
    <t>HS Interior P1 2022B</t>
  </si>
  <si>
    <t>Elem Interior 2022C</t>
  </si>
  <si>
    <t>MS Interior 2023</t>
  </si>
  <si>
    <t>HS Interior P2 2024</t>
  </si>
  <si>
    <t>Greenhouse</t>
  </si>
  <si>
    <t xml:space="preserve"> Monthly Financial Report May 2022</t>
  </si>
  <si>
    <t xml:space="preserve"> Monthly Financial Report June 2022</t>
  </si>
  <si>
    <t>Outdoor Facility 2022C</t>
  </si>
  <si>
    <t xml:space="preserve"> Monthly Financial Report September 2022</t>
  </si>
  <si>
    <t>Fund 722</t>
  </si>
  <si>
    <t>Fund 723</t>
  </si>
  <si>
    <t>Fund 724</t>
  </si>
  <si>
    <t>Fund 725</t>
  </si>
  <si>
    <t>Fund 726</t>
  </si>
  <si>
    <t>Fund 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</si>
</sst>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44" fontId="2" fillId="0" borderId="0" xfId="1" applyFont="1"/>
    <xf numFmtId="0" fontId="3" fillId="0" borderId="0" xfId="0" applyFont="1"/>
    <xf numFmtId="44" fontId="2" fillId="0" borderId="0" xfId="1" applyFont="1" applyFill="1"/>
    <xf numFmtId="0" fontId="2" fillId="0" borderId="0" xfId="0" applyFont="1" applyFill="1"/>
    <xf numFmtId="44" fontId="0" fillId="0" borderId="0" xfId="0" applyNumberFormat="1"/>
    <xf numFmtId="44" fontId="2" fillId="2" borderId="0" xfId="1" applyFont="1" applyFill="1"/>
    <xf numFmtId="44" fontId="0" fillId="2" borderId="0" xfId="0" applyNumberFormat="1" applyFill="1"/>
    <xf numFmtId="44" fontId="2" fillId="2" borderId="0" xfId="0" applyNumberFormat="1" applyFont="1" applyFill="1"/>
    <xf numFmtId="44" fontId="1" fillId="2" borderId="0" xfId="1" applyFont="1" applyFill="1"/>
    <xf numFmtId="44" fontId="1" fillId="2" borderId="0" xfId="0" applyNumberFormat="1" applyFont="1" applyFill="1"/>
    <xf numFmtId="0" fontId="4" fillId="0" borderId="0" xfId="0" applyFont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44" fontId="4" fillId="3" borderId="0" xfId="1" applyFont="1" applyFill="1" applyAlignment="1">
      <alignment horizontal="center"/>
    </xf>
    <xf numFmtId="0" fontId="5" fillId="3" borderId="0" xfId="0" applyFont="1" applyFill="1"/>
    <xf numFmtId="0" fontId="4" fillId="2" borderId="0" xfId="0" applyFont="1" applyFill="1"/>
    <xf numFmtId="0" fontId="4" fillId="4" borderId="0" xfId="0" applyFont="1" applyFill="1"/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6" fontId="6" fillId="0" borderId="0" xfId="0" applyNumberFormat="1" applyFont="1"/>
    <xf numFmtId="44" fontId="2" fillId="5" borderId="0" xfId="1" applyFont="1" applyFill="1"/>
    <xf numFmtId="44" fontId="2" fillId="6" borderId="0" xfId="1" applyFont="1" applyFill="1"/>
    <xf numFmtId="0" fontId="0" fillId="0" borderId="1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164" fontId="6" fillId="0" borderId="0" xfId="1" applyNumberFormat="1" applyFont="1"/>
    <xf numFmtId="44" fontId="2" fillId="0" borderId="0" xfId="1" applyNumberFormat="1" applyFont="1"/>
    <xf numFmtId="0" fontId="2" fillId="7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A36" sqref="A3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39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0</v>
      </c>
      <c r="C5" s="24">
        <v>0</v>
      </c>
      <c r="D5" s="2">
        <f t="shared" si="0"/>
        <v>0</v>
      </c>
      <c r="E5" s="2"/>
      <c r="F5" s="2">
        <v>-19474.84</v>
      </c>
      <c r="G5" s="29"/>
    </row>
    <row r="6" spans="1:7" x14ac:dyDescent="0.25">
      <c r="A6" s="1" t="s">
        <v>6</v>
      </c>
      <c r="B6" s="24">
        <v>0</v>
      </c>
      <c r="C6" s="24">
        <v>0</v>
      </c>
      <c r="D6" s="2">
        <f t="shared" si="0"/>
        <v>0</v>
      </c>
      <c r="E6" s="2"/>
      <c r="F6" s="2">
        <v>-94651.12</v>
      </c>
      <c r="G6" s="29"/>
    </row>
    <row r="7" spans="1:7" x14ac:dyDescent="0.25">
      <c r="A7" s="1" t="s">
        <v>7</v>
      </c>
      <c r="B7" s="24">
        <v>0</v>
      </c>
      <c r="C7" s="24">
        <v>0</v>
      </c>
      <c r="D7" s="2">
        <f t="shared" si="0"/>
        <v>0</v>
      </c>
      <c r="E7" s="2"/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1737854.3900000001</v>
      </c>
      <c r="C16" s="10">
        <f>SUM(C3:C14)</f>
        <v>1409692.1600000001</v>
      </c>
      <c r="D16" s="10">
        <f>SUM(D3:D14)</f>
        <v>328162.23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20454.650000000001</v>
      </c>
      <c r="D20" s="4">
        <v>1409697.16</v>
      </c>
      <c r="E20" s="4">
        <v>9061875.3300000001</v>
      </c>
      <c r="F20" s="4">
        <v>538136.11</v>
      </c>
    </row>
    <row r="21" spans="1:6" x14ac:dyDescent="0.25">
      <c r="A21" s="1" t="s">
        <v>30</v>
      </c>
      <c r="B21" s="2">
        <v>2806391</v>
      </c>
      <c r="C21" s="24">
        <v>0</v>
      </c>
      <c r="D21" s="24">
        <v>500</v>
      </c>
      <c r="E21" s="4">
        <v>2805891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563774.54</v>
      </c>
      <c r="D22" s="24">
        <v>679878.59</v>
      </c>
      <c r="E22" s="4">
        <v>2896926.81</v>
      </c>
      <c r="F22" s="24">
        <v>1220849.2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14764693.140000001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70057.69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41</v>
      </c>
      <c r="B28" s="2"/>
      <c r="C28" s="24">
        <v>225</v>
      </c>
      <c r="D28" s="24">
        <v>235301.57</v>
      </c>
      <c r="E28" s="4"/>
      <c r="F28" s="24">
        <v>-694513.24</v>
      </c>
    </row>
    <row r="29" spans="1:6" x14ac:dyDescent="0.25">
      <c r="A29" s="1"/>
      <c r="B29" s="2"/>
      <c r="C29" s="24"/>
      <c r="D29" s="24"/>
      <c r="E29" s="4"/>
      <c r="F29" s="24">
        <v>0</v>
      </c>
    </row>
    <row r="30" spans="1:6" x14ac:dyDescent="0.25">
      <c r="A30" s="1"/>
      <c r="B30" s="2"/>
      <c r="C30" s="24"/>
      <c r="D30" s="24"/>
      <c r="E30" s="4"/>
      <c r="F30" s="24">
        <v>0</v>
      </c>
    </row>
    <row r="31" spans="1:6" x14ac:dyDescent="0.25">
      <c r="A31" s="1"/>
      <c r="B31" s="2"/>
      <c r="C31" s="24"/>
      <c r="D31" s="24"/>
      <c r="E31" s="4"/>
      <c r="F31" s="24">
        <v>0</v>
      </c>
    </row>
    <row r="32" spans="1:6" x14ac:dyDescent="0.25">
      <c r="A32" s="17" t="s">
        <v>25</v>
      </c>
      <c r="B32" s="7">
        <f>SUM(B25:B31)</f>
        <v>0</v>
      </c>
      <c r="C32" s="7"/>
      <c r="D32" s="7"/>
      <c r="E32" s="7"/>
      <c r="F32" s="8"/>
    </row>
    <row r="33" spans="1:6" x14ac:dyDescent="0.25">
      <c r="A33" s="1"/>
      <c r="B33" s="2"/>
      <c r="C33" s="2"/>
      <c r="D33" s="2"/>
      <c r="E33" s="2"/>
      <c r="F33" s="2"/>
    </row>
    <row r="34" spans="1:6" x14ac:dyDescent="0.25">
      <c r="A34" s="12" t="s">
        <v>28</v>
      </c>
      <c r="B34" s="2"/>
      <c r="C34" s="2"/>
      <c r="D34" s="2"/>
      <c r="E34" s="2"/>
      <c r="F34" s="23"/>
    </row>
    <row r="35" spans="1:6" ht="15.75" thickBot="1" x14ac:dyDescent="0.3">
      <c r="A35" s="24">
        <v>553.67999999999995</v>
      </c>
      <c r="B35" s="1" t="s">
        <v>29</v>
      </c>
      <c r="C35" s="1" t="s">
        <v>26</v>
      </c>
      <c r="D35" s="1"/>
      <c r="E35" s="1"/>
      <c r="F35" s="1" t="s">
        <v>8</v>
      </c>
    </row>
    <row r="36" spans="1:6" x14ac:dyDescent="0.25">
      <c r="F36" s="25" t="s">
        <v>37</v>
      </c>
    </row>
    <row r="37" spans="1:6" x14ac:dyDescent="0.25">
      <c r="A37" s="19"/>
      <c r="B37" s="20"/>
      <c r="C37" s="19"/>
      <c r="D37" s="19"/>
      <c r="E37" s="21"/>
      <c r="F37" s="26" t="s">
        <v>35</v>
      </c>
    </row>
    <row r="38" spans="1:6" ht="15.75" thickBot="1" x14ac:dyDescent="0.3">
      <c r="A38" s="19"/>
      <c r="B38" s="20"/>
      <c r="C38" s="19"/>
      <c r="D38" s="19"/>
      <c r="E38" s="21"/>
      <c r="F38" s="27" t="s">
        <v>36</v>
      </c>
    </row>
    <row r="39" spans="1:6" x14ac:dyDescent="0.25">
      <c r="A39" s="19"/>
      <c r="B39" s="19"/>
      <c r="C39" s="19"/>
      <c r="D39" s="19"/>
      <c r="E39" s="22"/>
      <c r="F39" s="19"/>
    </row>
    <row r="42" spans="1:6" x14ac:dyDescent="0.25">
      <c r="B42" s="19"/>
      <c r="C42" s="19"/>
      <c r="D42" s="19"/>
      <c r="E42" s="28"/>
    </row>
  </sheetData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workbookViewId="0">
      <selection activeCell="B6" sqref="B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39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0</v>
      </c>
      <c r="C6" s="24">
        <v>0</v>
      </c>
      <c r="D6" s="2">
        <f t="shared" si="0"/>
        <v>0</v>
      </c>
      <c r="E6" s="2"/>
      <c r="F6" s="2">
        <v>-94651.12</v>
      </c>
      <c r="G6" s="29"/>
    </row>
    <row r="7" spans="1:7" x14ac:dyDescent="0.25">
      <c r="A7" s="1" t="s">
        <v>7</v>
      </c>
      <c r="B7" s="24">
        <v>0</v>
      </c>
      <c r="C7" s="24">
        <v>0</v>
      </c>
      <c r="D7" s="2">
        <f t="shared" si="0"/>
        <v>0</v>
      </c>
      <c r="E7" s="2"/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2605834.2600000002</v>
      </c>
      <c r="C16" s="10">
        <f>SUM(C3:C14)</f>
        <v>2147703.08</v>
      </c>
      <c r="D16" s="10">
        <f>SUM(D3:D14)</f>
        <v>458131.17999999993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34140.239999999998</v>
      </c>
      <c r="D20" s="4">
        <v>2147703.08</v>
      </c>
      <c r="E20" s="4">
        <v>8310178.8200000003</v>
      </c>
      <c r="F20" s="4">
        <v>668105.06000000006</v>
      </c>
    </row>
    <row r="21" spans="1:6" x14ac:dyDescent="0.25">
      <c r="A21" s="1" t="s">
        <v>30</v>
      </c>
      <c r="B21" s="2">
        <v>2806391</v>
      </c>
      <c r="C21" s="24">
        <v>0</v>
      </c>
      <c r="D21" s="24">
        <v>500</v>
      </c>
      <c r="E21" s="4">
        <v>0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545619.25</v>
      </c>
      <c r="D22" s="24">
        <v>1036098.32</v>
      </c>
      <c r="E22" s="4">
        <v>2558862.37</v>
      </c>
      <c r="F22" s="24">
        <v>865909.68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10869041.190000001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70057.69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41</v>
      </c>
      <c r="B28" s="2"/>
      <c r="C28" s="24">
        <v>394274</v>
      </c>
      <c r="D28" s="24">
        <v>382211.45</v>
      </c>
      <c r="E28" s="4"/>
      <c r="F28" s="24">
        <v>-841423.12</v>
      </c>
    </row>
    <row r="29" spans="1:6" x14ac:dyDescent="0.25">
      <c r="A29" s="1"/>
      <c r="B29" s="2"/>
      <c r="C29" s="24"/>
      <c r="D29" s="24"/>
      <c r="E29" s="4"/>
      <c r="F29" s="24">
        <v>0</v>
      </c>
    </row>
    <row r="30" spans="1:6" x14ac:dyDescent="0.25">
      <c r="A30" s="1"/>
      <c r="B30" s="2"/>
      <c r="C30" s="24"/>
      <c r="D30" s="24"/>
      <c r="E30" s="4"/>
      <c r="F30" s="24">
        <v>0</v>
      </c>
    </row>
    <row r="31" spans="1:6" x14ac:dyDescent="0.25">
      <c r="A31" s="1"/>
      <c r="B31" s="2"/>
      <c r="C31" s="24"/>
      <c r="D31" s="24"/>
      <c r="E31" s="4"/>
      <c r="F31" s="24">
        <v>0</v>
      </c>
    </row>
    <row r="32" spans="1:6" x14ac:dyDescent="0.25">
      <c r="A32" s="17" t="s">
        <v>25</v>
      </c>
      <c r="B32" s="7">
        <f>SUM(B25:B31)</f>
        <v>0</v>
      </c>
      <c r="C32" s="7"/>
      <c r="D32" s="7"/>
      <c r="E32" s="7"/>
      <c r="F32" s="8"/>
    </row>
    <row r="33" spans="1:6" x14ac:dyDescent="0.25">
      <c r="A33" s="1"/>
      <c r="B33" s="2"/>
      <c r="C33" s="2"/>
      <c r="D33" s="2"/>
      <c r="E33" s="2"/>
      <c r="F33" s="2"/>
    </row>
    <row r="34" spans="1:6" x14ac:dyDescent="0.25">
      <c r="A34" s="12" t="s">
        <v>28</v>
      </c>
      <c r="B34" s="2"/>
      <c r="C34" s="2"/>
      <c r="D34" s="2"/>
      <c r="E34" s="2"/>
      <c r="F34" s="23"/>
    </row>
    <row r="35" spans="1:6" ht="15.75" thickBot="1" x14ac:dyDescent="0.3">
      <c r="A35" s="24">
        <v>853.17</v>
      </c>
      <c r="B35" s="1" t="s">
        <v>29</v>
      </c>
      <c r="C35" s="1" t="s">
        <v>26</v>
      </c>
      <c r="D35" s="1"/>
      <c r="E35" s="1"/>
      <c r="F35" s="1" t="s">
        <v>8</v>
      </c>
    </row>
    <row r="36" spans="1:6" x14ac:dyDescent="0.25">
      <c r="F36" s="25" t="s">
        <v>37</v>
      </c>
    </row>
    <row r="37" spans="1:6" x14ac:dyDescent="0.25">
      <c r="A37" s="19"/>
      <c r="B37" s="20"/>
      <c r="C37" s="19"/>
      <c r="D37" s="19"/>
      <c r="E37" s="21"/>
      <c r="F37" s="26" t="s">
        <v>35</v>
      </c>
    </row>
    <row r="38" spans="1:6" ht="15.75" thickBot="1" x14ac:dyDescent="0.3">
      <c r="A38" s="19"/>
      <c r="B38" s="20"/>
      <c r="C38" s="19"/>
      <c r="D38" s="19"/>
      <c r="E38" s="21"/>
      <c r="F38" s="27" t="s">
        <v>36</v>
      </c>
    </row>
    <row r="39" spans="1:6" x14ac:dyDescent="0.25">
      <c r="A39" s="19"/>
      <c r="B39" s="19"/>
      <c r="C39" s="19"/>
      <c r="D39" s="19"/>
      <c r="E39" s="22"/>
      <c r="F39" s="19"/>
    </row>
    <row r="42" spans="1:6" x14ac:dyDescent="0.25">
      <c r="B42" s="19"/>
      <c r="C42" s="19"/>
      <c r="D42" s="19"/>
      <c r="E42" s="28"/>
    </row>
  </sheetData>
  <pageMargins left="0.7" right="0.7" top="0.75" bottom="0.75" header="0.3" footer="0.3"/>
  <pageSetup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A2" sqref="A2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48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0</v>
      </c>
      <c r="C8" s="24">
        <v>0</v>
      </c>
      <c r="D8" s="2">
        <f t="shared" si="0"/>
        <v>0</v>
      </c>
      <c r="E8" s="2"/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4366050.43</v>
      </c>
      <c r="C16" s="10">
        <f>SUM(C3:C14)</f>
        <v>3941423.89</v>
      </c>
      <c r="D16" s="10">
        <f>SUM(D3:D14)</f>
        <v>424626.54000000004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33768.29</v>
      </c>
      <c r="D20" s="4">
        <v>3941423.89</v>
      </c>
      <c r="E20" s="4">
        <v>7271742.7999999998</v>
      </c>
      <c r="F20" s="4">
        <v>634600.42000000004</v>
      </c>
    </row>
    <row r="21" spans="1:6" x14ac:dyDescent="0.25">
      <c r="A21" s="1" t="s">
        <v>30</v>
      </c>
      <c r="B21" s="2">
        <v>2806391</v>
      </c>
      <c r="C21" s="24"/>
      <c r="D21" s="24">
        <v>500</v>
      </c>
      <c r="E21" s="4">
        <v>2805891</v>
      </c>
      <c r="F21" s="24">
        <v>916366.74</v>
      </c>
    </row>
    <row r="22" spans="1:6" x14ac:dyDescent="0.25">
      <c r="A22" s="3" t="s">
        <v>34</v>
      </c>
      <c r="B22" s="2">
        <v>4140579.94</v>
      </c>
      <c r="C22" s="24">
        <v>547879.13</v>
      </c>
      <c r="D22" s="24">
        <v>1713683.61</v>
      </c>
      <c r="E22" s="4">
        <v>2176544.19</v>
      </c>
      <c r="F22" s="24">
        <v>188649.39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12254177.99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/>
      <c r="E26" s="4"/>
      <c r="F26" s="24">
        <v>68560.98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42</v>
      </c>
      <c r="B28" s="2"/>
      <c r="C28" s="24">
        <v>394274</v>
      </c>
      <c r="D28" s="24">
        <v>-52385.4</v>
      </c>
      <c r="E28" s="4"/>
      <c r="F28" s="24">
        <v>-406826.27</v>
      </c>
    </row>
    <row r="29" spans="1:6" x14ac:dyDescent="0.25">
      <c r="A29" s="1" t="s">
        <v>43</v>
      </c>
      <c r="B29" s="2"/>
      <c r="C29" s="24"/>
      <c r="D29" s="24">
        <v>255360.54</v>
      </c>
      <c r="E29" s="4"/>
      <c r="F29" s="24">
        <v>-255360.54</v>
      </c>
    </row>
    <row r="30" spans="1:6" x14ac:dyDescent="0.25">
      <c r="A30" s="1" t="s">
        <v>44</v>
      </c>
      <c r="B30" s="2"/>
      <c r="C30" s="24"/>
      <c r="D30" s="24">
        <v>237258.2</v>
      </c>
      <c r="E30" s="4"/>
      <c r="F30" s="24">
        <v>-237258.2</v>
      </c>
    </row>
    <row r="31" spans="1:6" x14ac:dyDescent="0.25">
      <c r="A31" s="1" t="s">
        <v>45</v>
      </c>
      <c r="B31" s="2"/>
      <c r="C31" s="24"/>
      <c r="D31" s="24">
        <v>23035</v>
      </c>
      <c r="E31" s="4"/>
      <c r="F31" s="24">
        <v>-23035</v>
      </c>
    </row>
    <row r="32" spans="1:6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</row>
    <row r="33" spans="1:6" x14ac:dyDescent="0.25">
      <c r="A33" s="1" t="s">
        <v>47</v>
      </c>
      <c r="B33" s="2"/>
      <c r="C33" s="24"/>
      <c r="D33" s="24">
        <v>106390.7</v>
      </c>
      <c r="E33" s="4"/>
      <c r="F33" s="24">
        <v>278369.39</v>
      </c>
    </row>
    <row r="34" spans="1:6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6" x14ac:dyDescent="0.25">
      <c r="A35" s="1"/>
      <c r="B35" s="2"/>
      <c r="C35" s="2"/>
      <c r="D35" s="2"/>
      <c r="E35" s="2"/>
      <c r="F35" s="2"/>
    </row>
    <row r="36" spans="1:6" x14ac:dyDescent="0.25">
      <c r="A36" s="12" t="s">
        <v>28</v>
      </c>
      <c r="B36" s="2"/>
      <c r="C36" s="2"/>
      <c r="D36" s="2"/>
      <c r="E36" s="2"/>
      <c r="F36" s="23"/>
    </row>
    <row r="37" spans="1:6" ht="15.75" thickBot="1" x14ac:dyDescent="0.3">
      <c r="A37" s="24">
        <v>1795.25</v>
      </c>
      <c r="B37" s="1" t="s">
        <v>29</v>
      </c>
      <c r="C37" s="1" t="s">
        <v>26</v>
      </c>
      <c r="D37" s="1"/>
      <c r="E37" s="1"/>
      <c r="F37" s="1" t="s">
        <v>8</v>
      </c>
    </row>
    <row r="38" spans="1:6" x14ac:dyDescent="0.25">
      <c r="F38" s="25" t="s">
        <v>37</v>
      </c>
    </row>
    <row r="39" spans="1:6" x14ac:dyDescent="0.25">
      <c r="A39" s="19"/>
      <c r="B39" s="20"/>
      <c r="C39" s="19"/>
      <c r="D39" s="19"/>
      <c r="E39" s="21"/>
      <c r="F39" s="26" t="s">
        <v>35</v>
      </c>
    </row>
    <row r="40" spans="1:6" ht="15.75" thickBot="1" x14ac:dyDescent="0.3">
      <c r="A40" s="19"/>
      <c r="B40" s="20"/>
      <c r="C40" s="19"/>
      <c r="D40" s="19"/>
      <c r="E40" s="21"/>
      <c r="F40" s="27" t="s">
        <v>36</v>
      </c>
    </row>
    <row r="41" spans="1:6" x14ac:dyDescent="0.25">
      <c r="A41" s="19"/>
      <c r="B41" s="19"/>
      <c r="C41" s="19"/>
      <c r="D41" s="19"/>
      <c r="E41" s="22"/>
      <c r="F41" s="19"/>
    </row>
    <row r="44" spans="1:6" x14ac:dyDescent="0.25">
      <c r="B44" s="19"/>
      <c r="C44" s="19"/>
      <c r="D44" s="19"/>
      <c r="E44" s="28"/>
    </row>
  </sheetData>
  <pageMargins left="0.7" right="0.7" top="0.75" bottom="0.75" header="0.3" footer="0.3"/>
  <pageSetup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A38" sqref="A1:XFD1048576"/>
    </sheetView>
  </sheetViews>
  <sheetFormatPr defaultRowHeight="15" x14ac:dyDescent="0.25"/>
  <cols>
    <col min="1" max="1" width="14.140625" customWidth="1"/>
    <col min="2" max="2" width="19.71093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49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688015.69299999997</v>
      </c>
      <c r="D8" s="2">
        <f t="shared" si="0"/>
        <v>195111.06700000004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0</v>
      </c>
      <c r="C9" s="24">
        <v>0</v>
      </c>
      <c r="D9" s="2">
        <f t="shared" si="0"/>
        <v>0</v>
      </c>
      <c r="E9" s="2"/>
      <c r="F9" s="2">
        <v>248717.46</v>
      </c>
      <c r="G9" s="29"/>
    </row>
    <row r="10" spans="1:7" x14ac:dyDescent="0.25">
      <c r="A10" s="1" t="s">
        <v>11</v>
      </c>
      <c r="B10" s="24">
        <v>0</v>
      </c>
      <c r="C10" s="24">
        <v>0</v>
      </c>
      <c r="D10" s="2">
        <f t="shared" si="0"/>
        <v>0</v>
      </c>
      <c r="E10" s="2"/>
      <c r="F10" s="2">
        <v>232406.15</v>
      </c>
      <c r="G10" s="29"/>
    </row>
    <row r="11" spans="1:7" x14ac:dyDescent="0.25">
      <c r="A11" s="1" t="s">
        <v>12</v>
      </c>
      <c r="B11" s="24">
        <v>0</v>
      </c>
      <c r="C11" s="24">
        <v>0</v>
      </c>
      <c r="D11" s="2">
        <f t="shared" si="0"/>
        <v>0</v>
      </c>
      <c r="E11" s="2"/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5249177.1899999995</v>
      </c>
      <c r="C16" s="10">
        <f>SUM(C3:C14)</f>
        <v>4629439.5830000006</v>
      </c>
      <c r="D16" s="10">
        <f>SUM(D3:D14)</f>
        <v>619737.60700000008</v>
      </c>
      <c r="E16" s="11"/>
    </row>
    <row r="19" spans="1:6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6" x14ac:dyDescent="0.25">
      <c r="A20" s="1" t="s">
        <v>33</v>
      </c>
      <c r="B20" s="2">
        <v>10492027.140000001</v>
      </c>
      <c r="C20" s="24">
        <v>25149.64</v>
      </c>
      <c r="D20" s="4">
        <v>4629444.5199999996</v>
      </c>
      <c r="E20" s="4">
        <v>5837432.9500000002</v>
      </c>
      <c r="F20" s="4">
        <v>829711.55</v>
      </c>
    </row>
    <row r="21" spans="1:6" x14ac:dyDescent="0.25">
      <c r="A21" s="1" t="s">
        <v>30</v>
      </c>
      <c r="B21" s="2">
        <v>2806391</v>
      </c>
      <c r="C21" s="24"/>
      <c r="D21" s="24">
        <v>1378300</v>
      </c>
      <c r="E21" s="4">
        <v>1428091</v>
      </c>
      <c r="F21" s="24">
        <v>1379061.1</v>
      </c>
    </row>
    <row r="22" spans="1:6" x14ac:dyDescent="0.25">
      <c r="A22" s="3" t="s">
        <v>34</v>
      </c>
      <c r="B22" s="2">
        <v>4140579.94</v>
      </c>
      <c r="C22" s="24">
        <v>426967.8</v>
      </c>
      <c r="D22" s="24">
        <v>2263901.65</v>
      </c>
      <c r="E22" s="4">
        <v>1449710.49</v>
      </c>
      <c r="F22" s="24">
        <v>1788480.62</v>
      </c>
    </row>
    <row r="23" spans="1:6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8715234.4399999995</v>
      </c>
      <c r="F23" s="9"/>
    </row>
    <row r="24" spans="1:6" x14ac:dyDescent="0.25">
      <c r="A24" s="1"/>
      <c r="B24" s="2"/>
      <c r="C24" s="4"/>
      <c r="D24" s="4"/>
      <c r="E24" s="4"/>
      <c r="F24" s="5"/>
    </row>
    <row r="25" spans="1:6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6" x14ac:dyDescent="0.25">
      <c r="A26" s="1" t="s">
        <v>24</v>
      </c>
      <c r="B26" s="2" t="s">
        <v>8</v>
      </c>
      <c r="C26" s="24"/>
      <c r="D26" s="24">
        <v>10445.459999999999</v>
      </c>
      <c r="E26" s="4"/>
      <c r="F26" s="24">
        <v>60485.98</v>
      </c>
    </row>
    <row r="27" spans="1:6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6" x14ac:dyDescent="0.25">
      <c r="A28" s="1" t="s">
        <v>42</v>
      </c>
      <c r="B28" s="2"/>
      <c r="C28" s="24">
        <v>394274</v>
      </c>
      <c r="D28" s="24">
        <v>522350.25</v>
      </c>
      <c r="E28" s="4"/>
      <c r="F28" s="24">
        <v>-981561.92</v>
      </c>
    </row>
    <row r="29" spans="1:6" x14ac:dyDescent="0.25">
      <c r="A29" s="1" t="s">
        <v>43</v>
      </c>
      <c r="B29" s="2"/>
      <c r="C29" s="24">
        <v>147525.79999999999</v>
      </c>
      <c r="D29" s="24">
        <v>328153.11</v>
      </c>
      <c r="E29" s="4"/>
      <c r="F29" s="24">
        <v>-328153.11</v>
      </c>
    </row>
    <row r="30" spans="1:6" x14ac:dyDescent="0.25">
      <c r="A30" s="1" t="s">
        <v>44</v>
      </c>
      <c r="B30" s="2"/>
      <c r="C30" s="24">
        <v>29820</v>
      </c>
      <c r="D30" s="24">
        <v>312204.18</v>
      </c>
      <c r="E30" s="4"/>
      <c r="F30" s="24">
        <v>-312204.18</v>
      </c>
    </row>
    <row r="31" spans="1:6" x14ac:dyDescent="0.25">
      <c r="A31" s="1" t="s">
        <v>45</v>
      </c>
      <c r="B31" s="2"/>
      <c r="C31" s="24">
        <v>15622.9</v>
      </c>
      <c r="D31" s="24">
        <v>23035</v>
      </c>
      <c r="E31" s="4"/>
      <c r="F31" s="24">
        <v>-23035</v>
      </c>
    </row>
    <row r="32" spans="1:6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</row>
    <row r="33" spans="1:6" x14ac:dyDescent="0.25">
      <c r="A33" s="1" t="s">
        <v>47</v>
      </c>
      <c r="B33" s="2"/>
      <c r="C33" s="24"/>
      <c r="D33" s="24">
        <v>376395.44</v>
      </c>
      <c r="E33" s="4"/>
      <c r="F33" s="24">
        <v>8364.65</v>
      </c>
    </row>
    <row r="34" spans="1:6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6" x14ac:dyDescent="0.25">
      <c r="A35" s="1"/>
      <c r="B35" s="2"/>
      <c r="C35" s="2"/>
      <c r="D35" s="2"/>
      <c r="E35" s="2"/>
      <c r="F35" s="2"/>
    </row>
    <row r="36" spans="1:6" x14ac:dyDescent="0.25">
      <c r="A36" s="12" t="s">
        <v>28</v>
      </c>
      <c r="B36" s="2"/>
      <c r="C36" s="2"/>
      <c r="D36" s="2"/>
      <c r="E36" s="2"/>
      <c r="F36" s="23"/>
    </row>
    <row r="37" spans="1:6" ht="15.75" thickBot="1" x14ac:dyDescent="0.3">
      <c r="A37" s="24">
        <v>2513.5300000000002</v>
      </c>
      <c r="B37" s="1" t="s">
        <v>29</v>
      </c>
      <c r="C37" s="1" t="s">
        <v>26</v>
      </c>
      <c r="D37" s="1"/>
      <c r="E37" s="1"/>
      <c r="F37" s="1" t="s">
        <v>8</v>
      </c>
    </row>
    <row r="38" spans="1:6" x14ac:dyDescent="0.25">
      <c r="F38" s="25" t="s">
        <v>37</v>
      </c>
    </row>
    <row r="39" spans="1:6" x14ac:dyDescent="0.25">
      <c r="A39" s="19"/>
      <c r="B39" s="20"/>
      <c r="C39" s="19"/>
      <c r="D39" s="19"/>
      <c r="E39" s="21"/>
      <c r="F39" s="26" t="s">
        <v>35</v>
      </c>
    </row>
    <row r="40" spans="1:6" ht="15.75" thickBot="1" x14ac:dyDescent="0.3">
      <c r="A40" s="19"/>
      <c r="B40" s="20"/>
      <c r="C40" s="19"/>
      <c r="D40" s="19"/>
      <c r="E40" s="21"/>
      <c r="F40" s="27" t="s">
        <v>36</v>
      </c>
    </row>
    <row r="41" spans="1:6" x14ac:dyDescent="0.25">
      <c r="A41" s="19"/>
      <c r="B41" s="19"/>
      <c r="C41" s="19"/>
      <c r="D41" s="19"/>
      <c r="E41" s="22"/>
      <c r="F41" s="19"/>
    </row>
    <row r="44" spans="1:6" x14ac:dyDescent="0.25">
      <c r="B44" s="19"/>
      <c r="C44" s="19"/>
      <c r="D44" s="19"/>
      <c r="E44" s="28"/>
    </row>
  </sheetData>
  <pageMargins left="0.7" right="0.7" top="0.75" bottom="0.75" header="0.3" footer="0.3"/>
  <pageSetup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B37" sqref="B37"/>
    </sheetView>
  </sheetViews>
  <sheetFormatPr defaultRowHeight="15" x14ac:dyDescent="0.25"/>
  <cols>
    <col min="1" max="1" width="19.28515625" customWidth="1"/>
    <col min="2" max="2" width="21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</cols>
  <sheetData>
    <row r="1" spans="1:7" x14ac:dyDescent="0.25">
      <c r="A1" s="12" t="s">
        <v>51</v>
      </c>
      <c r="B1" s="1"/>
      <c r="C1" s="1"/>
      <c r="D1" s="1"/>
      <c r="E1" s="1"/>
      <c r="F1" s="1"/>
      <c r="G1" s="1"/>
    </row>
    <row r="2" spans="1:7" x14ac:dyDescent="0.25">
      <c r="A2" s="16" t="s">
        <v>32</v>
      </c>
      <c r="B2" s="13" t="s">
        <v>0</v>
      </c>
      <c r="C2" s="13" t="s">
        <v>1</v>
      </c>
      <c r="D2" s="13" t="s">
        <v>2</v>
      </c>
      <c r="E2" s="13" t="s">
        <v>40</v>
      </c>
      <c r="F2" s="13" t="s">
        <v>38</v>
      </c>
    </row>
    <row r="3" spans="1:7" x14ac:dyDescent="0.25">
      <c r="A3" s="1" t="s">
        <v>3</v>
      </c>
      <c r="B3" s="24">
        <v>866750.88</v>
      </c>
      <c r="C3" s="24">
        <v>659828.12</v>
      </c>
      <c r="D3" s="2">
        <f t="shared" ref="D3:D14" si="0">B3-C3</f>
        <v>206922.76</v>
      </c>
      <c r="E3" s="2">
        <v>416896.64</v>
      </c>
      <c r="F3" s="2">
        <v>-31221.14</v>
      </c>
      <c r="G3" s="29"/>
    </row>
    <row r="4" spans="1:7" x14ac:dyDescent="0.25">
      <c r="A4" s="1" t="s">
        <v>4</v>
      </c>
      <c r="B4" s="24">
        <v>871103.51</v>
      </c>
      <c r="C4" s="24">
        <v>749864.04</v>
      </c>
      <c r="D4" s="2">
        <f t="shared" si="0"/>
        <v>121239.46999999997</v>
      </c>
      <c r="E4" s="2">
        <v>538136.11</v>
      </c>
      <c r="F4" s="2">
        <v>22566.53</v>
      </c>
      <c r="G4" s="29"/>
    </row>
    <row r="5" spans="1:7" x14ac:dyDescent="0.25">
      <c r="A5" s="1" t="s">
        <v>5</v>
      </c>
      <c r="B5" s="24">
        <v>867979.87</v>
      </c>
      <c r="C5" s="24">
        <v>738010.92</v>
      </c>
      <c r="D5" s="2">
        <f t="shared" si="0"/>
        <v>129968.94999999995</v>
      </c>
      <c r="E5" s="2">
        <v>668105.06000000006</v>
      </c>
      <c r="F5" s="2">
        <v>-19474.84</v>
      </c>
      <c r="G5" s="29"/>
    </row>
    <row r="6" spans="1:7" x14ac:dyDescent="0.25">
      <c r="A6" s="1" t="s">
        <v>6</v>
      </c>
      <c r="B6" s="24">
        <v>875316.88</v>
      </c>
      <c r="C6" s="24">
        <v>1038807.94</v>
      </c>
      <c r="D6" s="2">
        <f t="shared" si="0"/>
        <v>-163491.05999999994</v>
      </c>
      <c r="E6" s="2">
        <v>504614</v>
      </c>
      <c r="F6" s="2">
        <v>-94651.12</v>
      </c>
      <c r="G6" s="29"/>
    </row>
    <row r="7" spans="1:7" x14ac:dyDescent="0.25">
      <c r="A7" s="1" t="s">
        <v>7</v>
      </c>
      <c r="B7" s="24">
        <v>884899.29</v>
      </c>
      <c r="C7" s="24">
        <v>754912.87</v>
      </c>
      <c r="D7" s="2">
        <f t="shared" si="0"/>
        <v>129986.42000000004</v>
      </c>
      <c r="E7" s="2">
        <v>634600.42000000004</v>
      </c>
      <c r="F7" s="2">
        <v>-135772.14000000001</v>
      </c>
      <c r="G7" s="29"/>
    </row>
    <row r="8" spans="1:7" x14ac:dyDescent="0.25">
      <c r="A8" s="1" t="s">
        <v>9</v>
      </c>
      <c r="B8" s="24">
        <v>883126.76</v>
      </c>
      <c r="C8" s="24">
        <v>688015.69299999997</v>
      </c>
      <c r="D8" s="2">
        <f t="shared" si="0"/>
        <v>195111.06700000004</v>
      </c>
      <c r="E8" s="2">
        <v>829711.55</v>
      </c>
      <c r="F8" s="2">
        <v>162451.85999999999</v>
      </c>
      <c r="G8" s="29"/>
    </row>
    <row r="9" spans="1:7" x14ac:dyDescent="0.25">
      <c r="A9" s="1" t="s">
        <v>10</v>
      </c>
      <c r="B9" s="24">
        <v>920925.17</v>
      </c>
      <c r="C9" s="24">
        <v>661864.02</v>
      </c>
      <c r="D9" s="2">
        <f t="shared" si="0"/>
        <v>259061.15000000002</v>
      </c>
      <c r="E9" s="2">
        <v>1088772.7</v>
      </c>
      <c r="F9" s="2">
        <v>248717.46</v>
      </c>
      <c r="G9" s="29"/>
    </row>
    <row r="10" spans="1:7" x14ac:dyDescent="0.25">
      <c r="A10" s="1" t="s">
        <v>11</v>
      </c>
      <c r="B10" s="24">
        <v>932358.19</v>
      </c>
      <c r="C10" s="24">
        <v>754167.02</v>
      </c>
      <c r="D10" s="2">
        <f t="shared" si="0"/>
        <v>178191.16999999993</v>
      </c>
      <c r="E10" s="2">
        <v>1266963.8700000001</v>
      </c>
      <c r="F10" s="2">
        <v>232406.15</v>
      </c>
      <c r="G10" s="29"/>
    </row>
    <row r="11" spans="1:7" x14ac:dyDescent="0.25">
      <c r="A11" s="1" t="s">
        <v>12</v>
      </c>
      <c r="B11" s="24">
        <v>908663.55</v>
      </c>
      <c r="C11" s="24">
        <v>1358797.73</v>
      </c>
      <c r="D11" s="2">
        <f t="shared" si="0"/>
        <v>-450134.17999999993</v>
      </c>
      <c r="E11" s="2">
        <v>816829.69</v>
      </c>
      <c r="F11" s="2">
        <v>327249.24</v>
      </c>
      <c r="G11" s="29"/>
    </row>
    <row r="12" spans="1:7" x14ac:dyDescent="0.25">
      <c r="A12" s="1" t="s">
        <v>13</v>
      </c>
      <c r="B12" s="24">
        <v>0</v>
      </c>
      <c r="C12" s="24">
        <v>0</v>
      </c>
      <c r="D12" s="4">
        <f t="shared" si="0"/>
        <v>0</v>
      </c>
      <c r="E12" s="2"/>
      <c r="F12" s="2">
        <v>-44812.97</v>
      </c>
      <c r="G12" s="29"/>
    </row>
    <row r="13" spans="1:7" x14ac:dyDescent="0.25">
      <c r="A13" s="1" t="s">
        <v>14</v>
      </c>
      <c r="B13" s="24">
        <v>0</v>
      </c>
      <c r="C13" s="24">
        <v>0</v>
      </c>
      <c r="D13" s="2">
        <f t="shared" si="0"/>
        <v>0</v>
      </c>
      <c r="E13" s="2"/>
      <c r="F13" s="2">
        <v>24561.46</v>
      </c>
      <c r="G13" s="29"/>
    </row>
    <row r="14" spans="1:7" x14ac:dyDescent="0.25">
      <c r="A14" s="1" t="s">
        <v>15</v>
      </c>
      <c r="B14" s="24">
        <v>0</v>
      </c>
      <c r="C14" s="24">
        <v>0</v>
      </c>
      <c r="D14" s="2">
        <f t="shared" si="0"/>
        <v>0</v>
      </c>
      <c r="E14" s="2"/>
      <c r="F14" s="2">
        <v>209973.88</v>
      </c>
      <c r="G14" s="29"/>
    </row>
    <row r="15" spans="1:7" x14ac:dyDescent="0.25">
      <c r="E15" s="6"/>
    </row>
    <row r="16" spans="1:7" x14ac:dyDescent="0.25">
      <c r="A16" s="17" t="s">
        <v>16</v>
      </c>
      <c r="B16" s="10">
        <f>SUM(B3:B14)</f>
        <v>8011124.0999999987</v>
      </c>
      <c r="C16" s="10">
        <f>SUM(C3:C14)</f>
        <v>7404268.3530000001</v>
      </c>
      <c r="D16" s="10">
        <f>SUM(D3:D14)</f>
        <v>606855.74700000021</v>
      </c>
      <c r="E16" s="11"/>
    </row>
    <row r="19" spans="1:7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7" x14ac:dyDescent="0.25">
      <c r="A20" s="30" t="s">
        <v>33</v>
      </c>
      <c r="B20" s="2">
        <v>10492027.140000001</v>
      </c>
      <c r="C20" s="24">
        <v>24306.37</v>
      </c>
      <c r="D20" s="4">
        <v>7404268.29</v>
      </c>
      <c r="E20" s="4">
        <v>3063452.48</v>
      </c>
      <c r="F20" s="4">
        <v>816829.69</v>
      </c>
    </row>
    <row r="21" spans="1:7" x14ac:dyDescent="0.25">
      <c r="A21" s="1" t="s">
        <v>30</v>
      </c>
      <c r="B21" s="2">
        <v>2806391</v>
      </c>
      <c r="C21" s="24"/>
      <c r="D21" s="24">
        <v>1383231</v>
      </c>
      <c r="E21" s="4">
        <v>1423160</v>
      </c>
      <c r="F21" s="24">
        <v>1374130.1</v>
      </c>
    </row>
    <row r="22" spans="1:7" x14ac:dyDescent="0.25">
      <c r="A22" s="3" t="s">
        <v>34</v>
      </c>
      <c r="B22" s="2">
        <v>4140579.94</v>
      </c>
      <c r="C22" s="24">
        <v>206601.99</v>
      </c>
      <c r="D22" s="24">
        <v>3559522.31</v>
      </c>
      <c r="E22" s="4">
        <v>374455.64</v>
      </c>
      <c r="F22" s="24">
        <v>515418.13</v>
      </c>
    </row>
    <row r="23" spans="1:7" x14ac:dyDescent="0.25">
      <c r="A23" s="18" t="s">
        <v>23</v>
      </c>
      <c r="B23" s="7">
        <f>SUM(B20:B22)</f>
        <v>17438998.080000002</v>
      </c>
      <c r="C23" s="7"/>
      <c r="D23" s="7"/>
      <c r="E23" s="7">
        <f>SUM(E20:E22)</f>
        <v>4861068.12</v>
      </c>
      <c r="F23" s="9"/>
    </row>
    <row r="24" spans="1:7" x14ac:dyDescent="0.25">
      <c r="A24" s="1"/>
      <c r="B24" s="2"/>
      <c r="C24" s="4"/>
      <c r="D24" s="4"/>
      <c r="E24" s="4"/>
      <c r="F24" s="5"/>
    </row>
    <row r="25" spans="1:7" x14ac:dyDescent="0.25">
      <c r="A25" s="1" t="s">
        <v>31</v>
      </c>
      <c r="B25" s="2"/>
      <c r="C25" s="24" t="s">
        <v>8</v>
      </c>
      <c r="D25" s="24" t="s">
        <v>8</v>
      </c>
      <c r="E25" s="4"/>
      <c r="F25" s="24">
        <v>2511814.91</v>
      </c>
    </row>
    <row r="26" spans="1:7" x14ac:dyDescent="0.25">
      <c r="A26" s="1" t="s">
        <v>24</v>
      </c>
      <c r="B26" s="2" t="s">
        <v>8</v>
      </c>
      <c r="C26" s="24"/>
      <c r="D26" s="24">
        <v>12060.12</v>
      </c>
      <c r="E26" s="4"/>
      <c r="F26" s="24">
        <v>58871.32</v>
      </c>
    </row>
    <row r="27" spans="1:7" x14ac:dyDescent="0.25">
      <c r="A27" s="1" t="s">
        <v>27</v>
      </c>
      <c r="B27" s="2"/>
      <c r="C27" s="24"/>
      <c r="D27" s="24"/>
      <c r="E27" s="4"/>
      <c r="F27" s="24">
        <v>21047.27</v>
      </c>
    </row>
    <row r="28" spans="1:7" x14ac:dyDescent="0.25">
      <c r="A28" s="1" t="s">
        <v>50</v>
      </c>
      <c r="B28" s="2"/>
      <c r="C28" s="24">
        <v>225</v>
      </c>
      <c r="D28" s="24">
        <v>2698655.44</v>
      </c>
      <c r="E28" s="4"/>
      <c r="F28" s="24">
        <v>2516584.4500000002</v>
      </c>
      <c r="G28" s="1" t="s">
        <v>52</v>
      </c>
    </row>
    <row r="29" spans="1:7" x14ac:dyDescent="0.25">
      <c r="A29" s="1" t="s">
        <v>43</v>
      </c>
      <c r="B29" s="2"/>
      <c r="C29" s="24">
        <v>118320</v>
      </c>
      <c r="D29" s="24">
        <v>781028.39</v>
      </c>
      <c r="E29" s="4"/>
      <c r="F29" s="24">
        <v>5008210.67</v>
      </c>
      <c r="G29" s="1" t="s">
        <v>53</v>
      </c>
    </row>
    <row r="30" spans="1:7" x14ac:dyDescent="0.25">
      <c r="A30" s="1" t="s">
        <v>44</v>
      </c>
      <c r="B30" s="2"/>
      <c r="C30" s="24">
        <v>150821.24</v>
      </c>
      <c r="D30" s="24">
        <v>677040.56</v>
      </c>
      <c r="E30" s="4"/>
      <c r="F30" s="24">
        <v>4537623.29</v>
      </c>
      <c r="G30" s="1" t="s">
        <v>54</v>
      </c>
    </row>
    <row r="31" spans="1:7" x14ac:dyDescent="0.25">
      <c r="A31" s="1" t="s">
        <v>45</v>
      </c>
      <c r="B31" s="2"/>
      <c r="C31" s="24">
        <v>56589.98</v>
      </c>
      <c r="D31" s="24">
        <v>47176.68</v>
      </c>
      <c r="E31" s="4"/>
      <c r="F31" s="24">
        <v>-47176.68</v>
      </c>
      <c r="G31" s="1" t="s">
        <v>55</v>
      </c>
    </row>
    <row r="32" spans="1:7" x14ac:dyDescent="0.25">
      <c r="A32" s="1" t="s">
        <v>46</v>
      </c>
      <c r="B32" s="2"/>
      <c r="C32" s="24"/>
      <c r="D32" s="24">
        <v>23035</v>
      </c>
      <c r="E32" s="4"/>
      <c r="F32" s="24">
        <v>-23035</v>
      </c>
      <c r="G32" s="1" t="s">
        <v>56</v>
      </c>
    </row>
    <row r="33" spans="1:7" x14ac:dyDescent="0.25">
      <c r="A33" s="1" t="s">
        <v>47</v>
      </c>
      <c r="B33" s="2"/>
      <c r="C33" s="24"/>
      <c r="D33" s="24">
        <v>724652.73</v>
      </c>
      <c r="E33" s="4"/>
      <c r="F33" s="24">
        <v>-339892.64</v>
      </c>
      <c r="G33" s="1" t="s">
        <v>57</v>
      </c>
    </row>
    <row r="34" spans="1:7" x14ac:dyDescent="0.25">
      <c r="A34" s="17" t="s">
        <v>25</v>
      </c>
      <c r="B34" s="7">
        <f>SUM(B25:B32)</f>
        <v>0</v>
      </c>
      <c r="C34" s="7"/>
      <c r="D34" s="7"/>
      <c r="E34" s="7"/>
      <c r="F34" s="8"/>
    </row>
    <row r="35" spans="1:7" x14ac:dyDescent="0.25">
      <c r="A35" s="1"/>
      <c r="B35" s="2"/>
      <c r="C35" s="2"/>
      <c r="D35" s="2"/>
      <c r="E35" s="2"/>
      <c r="F35" s="2"/>
    </row>
    <row r="36" spans="1:7" x14ac:dyDescent="0.25">
      <c r="A36" s="12" t="s">
        <v>28</v>
      </c>
      <c r="B36" s="2"/>
      <c r="C36" s="2"/>
      <c r="D36" s="2"/>
      <c r="E36" s="2"/>
      <c r="F36" s="23"/>
    </row>
    <row r="37" spans="1:7" ht="15.75" thickBot="1" x14ac:dyDescent="0.3">
      <c r="A37" s="24">
        <v>51941.35</v>
      </c>
      <c r="B37" s="1" t="s">
        <v>29</v>
      </c>
      <c r="C37" s="1" t="s">
        <v>26</v>
      </c>
      <c r="D37" s="1"/>
      <c r="E37" s="1"/>
      <c r="F37" s="1" t="s">
        <v>8</v>
      </c>
    </row>
    <row r="38" spans="1:7" x14ac:dyDescent="0.25">
      <c r="F38" s="25" t="s">
        <v>37</v>
      </c>
    </row>
    <row r="39" spans="1:7" x14ac:dyDescent="0.25">
      <c r="A39" s="19"/>
      <c r="B39" s="20"/>
      <c r="C39" s="19"/>
      <c r="D39" s="19"/>
      <c r="E39" s="21"/>
      <c r="F39" s="26" t="s">
        <v>35</v>
      </c>
    </row>
    <row r="40" spans="1:7" ht="15.75" thickBot="1" x14ac:dyDescent="0.3">
      <c r="A40" s="19"/>
      <c r="B40" s="20"/>
      <c r="C40" s="19"/>
      <c r="D40" s="19"/>
      <c r="E40" s="21"/>
      <c r="F40" s="27" t="s">
        <v>36</v>
      </c>
    </row>
    <row r="41" spans="1:7" x14ac:dyDescent="0.25">
      <c r="A41" s="19"/>
      <c r="B41" s="19"/>
      <c r="C41" s="19"/>
      <c r="D41" s="19"/>
      <c r="E41" s="22"/>
      <c r="F41" s="19"/>
    </row>
    <row r="44" spans="1:7" x14ac:dyDescent="0.25">
      <c r="B44" s="19"/>
      <c r="C44" s="19"/>
      <c r="D44" s="19"/>
      <c r="E44" s="2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January</vt:lpstr>
      <vt:lpstr>March 2022</vt:lpstr>
      <vt:lpstr>April</vt:lpstr>
      <vt:lpstr>May</vt:lpstr>
      <vt:lpstr>Sept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2022-10-07T11:56:48Z</dcterms:modified>
</cp:coreProperties>
</file>