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1">
      <go:sheetsCustomData xmlns:go="http://customooxmlschemas.google.com/" r:id="rId5" roundtripDataSignature="AMtx7mhrgfiprKqExTaJ+YnY8oCT7hIgwg=="/>
    </ext>
  </extLst>
</workbook>
</file>

<file path=xl/sharedStrings.xml><?xml version="1.0" encoding="utf-8"?>
<sst xmlns="http://schemas.openxmlformats.org/spreadsheetml/2006/main" count="55" uniqueCount="27">
  <si>
    <t>CORPORATION COSTS</t>
  </si>
  <si>
    <t>2021-2022 Plan Year</t>
  </si>
  <si>
    <t>EFFECTIVE SEPTEMBER 2021</t>
  </si>
  <si>
    <t>Teachers &amp; Classified Staff (except Bus Drivers &amp; Cafeteria)</t>
  </si>
  <si>
    <t>Administrators</t>
  </si>
  <si>
    <t>Board Annual Cost</t>
  </si>
  <si>
    <t>Monthly Cost</t>
  </si>
  <si>
    <t xml:space="preserve"># of Emp </t>
  </si>
  <si>
    <t>Total Annual Cost</t>
  </si>
  <si>
    <t>Annual Cost</t>
  </si>
  <si>
    <t># of Admin.</t>
  </si>
  <si>
    <t>Plan 6 Single</t>
  </si>
  <si>
    <t>Plan 6 Family</t>
  </si>
  <si>
    <t>Plan 7 Single</t>
  </si>
  <si>
    <t>Plan 7 Family</t>
  </si>
  <si>
    <t>Plan 8 Single</t>
  </si>
  <si>
    <t>Plan 8 Family</t>
  </si>
  <si>
    <t>EFFECTIVE SEPTEMBER 2022</t>
  </si>
  <si>
    <t>2022-2023 Plan Year</t>
  </si>
  <si>
    <t>CORP PICKING UP 4% INC</t>
  </si>
  <si>
    <t>to keep premium withheld from employee the same</t>
  </si>
  <si>
    <t>Annual difference with corp. paying 4%</t>
  </si>
  <si>
    <t>Annual difference with the corp. paying 4% inc. + additional for administrators</t>
  </si>
  <si>
    <t>Difference Annually</t>
  </si>
  <si>
    <t># of Emp</t>
  </si>
  <si>
    <t>Total Difference</t>
  </si>
  <si>
    <t>Per %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</si>
</sst>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&quot;$&quot;#,##0.00"/>
  </numFmts>
  <fonts count="12">
    <font>
      <sz val="11.0"/>
      <color theme="1"/>
      <name val="Calibri"/>
      <scheme val="minor"/>
    </font>
    <font>
      <b/>
      <u/>
      <sz val="10.0"/>
      <color theme="1"/>
      <name val="Open Sans"/>
    </font>
    <font>
      <b/>
      <sz val="10.0"/>
      <color theme="1"/>
      <name val="Open Sans"/>
    </font>
    <font>
      <sz val="11.0"/>
      <color theme="1"/>
      <name val="Calibri"/>
    </font>
    <font>
      <u/>
      <sz val="10.0"/>
      <color theme="1"/>
      <name val="Open Sans"/>
    </font>
    <font>
      <color theme="1"/>
      <name val="Calibri"/>
      <scheme val="minor"/>
    </font>
    <font>
      <b/>
      <sz val="11.0"/>
      <color theme="1"/>
      <name val="Calibri"/>
    </font>
    <font>
      <b/>
      <u/>
      <sz val="10.0"/>
      <color theme="1"/>
      <name val="Open Sans"/>
    </font>
    <font>
      <b/>
      <u/>
      <sz val="10.0"/>
      <color theme="1"/>
      <name val="Open Sans"/>
    </font>
    <font>
      <b/>
      <u/>
      <sz val="10.0"/>
      <color theme="1"/>
      <name val="Open Sans"/>
    </font>
    <font>
      <b/>
      <u/>
      <sz val="10.0"/>
      <color theme="1"/>
      <name val="Open Sans"/>
    </font>
    <font>
      <b/>
      <color theme="1"/>
      <name val="Calibri"/>
      <scheme val="minor"/>
    </font>
  </fonts>
  <fills count="6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FFC000"/>
        <bgColor rgb="FFFFC000"/>
      </patternFill>
    </fill>
    <fill>
      <patternFill patternType="solid">
        <fgColor rgb="FF03E2ED"/>
        <bgColor rgb="FF03E2ED"/>
      </patternFill>
    </fill>
    <fill>
      <patternFill patternType="solid">
        <fgColor theme="4"/>
        <bgColor theme="4"/>
      </patternFill>
    </fill>
  </fills>
  <borders count="4">
    <border/>
    <border>
      <left/>
      <right/>
      <top/>
      <bottom/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1" fillId="2" fontId="2" numFmtId="0" xfId="0" applyBorder="1" applyFill="1" applyFont="1"/>
    <xf borderId="1" fillId="2" fontId="3" numFmtId="0" xfId="0" applyBorder="1" applyFont="1"/>
    <xf borderId="0" fillId="0" fontId="3" numFmtId="0" xfId="0" applyFont="1"/>
    <xf borderId="0" fillId="0" fontId="4" numFmtId="0" xfId="0" applyFont="1"/>
    <xf borderId="0" fillId="0" fontId="3" numFmtId="164" xfId="0" applyFont="1" applyNumberFormat="1"/>
    <xf borderId="0" fillId="0" fontId="5" numFmtId="0" xfId="0" applyFont="1"/>
    <xf borderId="1" fillId="3" fontId="3" numFmtId="164" xfId="0" applyBorder="1" applyFill="1" applyFont="1" applyNumberFormat="1"/>
    <xf borderId="0" fillId="0" fontId="2" numFmtId="164" xfId="0" applyFont="1" applyNumberFormat="1"/>
    <xf borderId="1" fillId="2" fontId="2" numFmtId="164" xfId="0" applyBorder="1" applyFont="1" applyNumberFormat="1"/>
    <xf borderId="2" fillId="0" fontId="3" numFmtId="0" xfId="0" applyBorder="1" applyFont="1"/>
    <xf borderId="1" fillId="2" fontId="6" numFmtId="0" xfId="0" applyBorder="1" applyFont="1"/>
    <xf borderId="1" fillId="4" fontId="3" numFmtId="164" xfId="0" applyBorder="1" applyFill="1" applyFont="1" applyNumberFormat="1"/>
    <xf borderId="1" fillId="4" fontId="3" numFmtId="0" xfId="0" applyBorder="1" applyFont="1"/>
    <xf borderId="1" fillId="3" fontId="2" numFmtId="164" xfId="0" applyBorder="1" applyFont="1" applyNumberFormat="1"/>
    <xf borderId="1" fillId="3" fontId="2" numFmtId="0" xfId="0" applyBorder="1" applyFont="1"/>
    <xf borderId="1" fillId="3" fontId="3" numFmtId="0" xfId="0" applyBorder="1" applyFont="1"/>
    <xf borderId="1" fillId="4" fontId="2" numFmtId="164" xfId="0" applyBorder="1" applyFont="1" applyNumberFormat="1"/>
    <xf borderId="0" fillId="5" fontId="5" numFmtId="0" xfId="0" applyFill="1" applyFont="1"/>
    <xf borderId="3" fillId="0" fontId="5" numFmtId="0" xfId="0" applyAlignment="1" applyBorder="1" applyFont="1">
      <alignment horizontal="left"/>
    </xf>
    <xf borderId="3" fillId="0" fontId="7" numFmtId="0" xfId="0" applyAlignment="1" applyBorder="1" applyFont="1">
      <alignment horizontal="left" readingOrder="0"/>
    </xf>
    <xf borderId="3" fillId="0" fontId="8" numFmtId="0" xfId="0" applyAlignment="1" applyBorder="1" applyFont="1">
      <alignment horizontal="left"/>
    </xf>
    <xf borderId="3" fillId="0" fontId="9" numFmtId="0" xfId="0" applyAlignment="1" applyBorder="1" applyFont="1">
      <alignment readingOrder="0"/>
    </xf>
    <xf borderId="3" fillId="0" fontId="10" numFmtId="9" xfId="0" applyAlignment="1" applyBorder="1" applyFont="1" applyNumberFormat="1">
      <alignment horizontal="left" readingOrder="0"/>
    </xf>
    <xf borderId="3" fillId="0" fontId="11" numFmtId="164" xfId="0" applyAlignment="1" applyBorder="1" applyFont="1" applyNumberFormat="1">
      <alignment horizontal="left"/>
    </xf>
    <xf borderId="3" fillId="0" fontId="2" numFmtId="0" xfId="0" applyAlignment="1" applyBorder="1" applyFont="1">
      <alignment horizontal="left"/>
    </xf>
    <xf borderId="3" fillId="0" fontId="3" numFmtId="164" xfId="0" applyAlignment="1" applyBorder="1" applyFont="1" applyNumberFormat="1">
      <alignment horizontal="left"/>
    </xf>
    <xf borderId="3" fillId="0" fontId="5" numFmtId="164" xfId="0" applyAlignment="1" applyBorder="1" applyFont="1" applyNumberFormat="1">
      <alignment horizontal="left"/>
    </xf>
    <xf borderId="3" fillId="0" fontId="5" numFmtId="164" xfId="0" applyAlignment="1" applyBorder="1" applyFont="1" applyNumberFormat="1">
      <alignment horizontal="left"/>
    </xf>
    <xf borderId="3" fillId="0" fontId="11" numFmtId="9" xfId="0" applyAlignment="1" applyBorder="1" applyFont="1" applyNumberFormat="1">
      <alignment horizontal="left" readingOrder="0"/>
    </xf>
    <xf borderId="3" fillId="0" fontId="11" numFmtId="164" xfId="0" applyAlignment="1" applyBorder="1" applyFont="1" applyNumberForma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13.0"/>
    <col customWidth="1" min="2" max="2" width="18.29"/>
    <col customWidth="1" min="3" max="3" width="12.71"/>
    <col customWidth="1" min="4" max="4" width="22.29"/>
    <col customWidth="1" min="5" max="5" width="17.29"/>
    <col customWidth="1" min="6" max="6" width="16.57"/>
    <col customWidth="1" min="7" max="7" width="14.71"/>
    <col customWidth="1" min="8" max="8" width="17.14"/>
    <col customWidth="1" min="9" max="9" width="19.71"/>
    <col customWidth="1" min="10" max="10" width="17.29"/>
    <col customWidth="1" min="11" max="11" width="11.43"/>
    <col customWidth="1" min="12" max="12" width="12.29"/>
    <col customWidth="1" min="13" max="14" width="11.0"/>
    <col customWidth="1" min="15" max="26" width="8.71"/>
  </cols>
  <sheetData>
    <row r="1" ht="14.25" customHeight="1">
      <c r="A1" s="1" t="s">
        <v>0</v>
      </c>
      <c r="D1" s="1"/>
    </row>
    <row r="2" ht="14.25" customHeight="1"/>
    <row r="3" ht="14.25" customHeight="1">
      <c r="A3" s="2" t="s">
        <v>1</v>
      </c>
      <c r="C3" s="3" t="s">
        <v>2</v>
      </c>
      <c r="D3" s="3"/>
      <c r="E3" s="4"/>
      <c r="F3" s="4"/>
    </row>
    <row r="4" ht="14.25" customHeight="1">
      <c r="A4" s="2"/>
      <c r="B4" s="5"/>
      <c r="C4" s="2"/>
      <c r="D4" s="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14.25" customHeight="1">
      <c r="A5" s="2"/>
      <c r="B5" s="5"/>
      <c r="C5" s="2"/>
      <c r="D5" s="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14.25" customHeight="1">
      <c r="A6" s="1" t="s">
        <v>3</v>
      </c>
      <c r="B6" s="1"/>
      <c r="C6" s="1"/>
      <c r="D6" s="1"/>
      <c r="E6" s="6"/>
      <c r="G6" s="1" t="s">
        <v>4</v>
      </c>
      <c r="H6" s="1"/>
    </row>
    <row r="7" ht="14.25" customHeight="1"/>
    <row r="8" ht="14.25" customHeight="1">
      <c r="B8" s="1" t="s">
        <v>5</v>
      </c>
      <c r="C8" s="1" t="s">
        <v>6</v>
      </c>
      <c r="D8" s="1" t="s">
        <v>7</v>
      </c>
      <c r="E8" s="1" t="s">
        <v>8</v>
      </c>
      <c r="G8" s="1" t="s">
        <v>9</v>
      </c>
      <c r="H8" s="1" t="s">
        <v>6</v>
      </c>
      <c r="I8" s="1" t="s">
        <v>10</v>
      </c>
      <c r="J8" s="1" t="s">
        <v>8</v>
      </c>
    </row>
    <row r="9" ht="14.25" customHeight="1">
      <c r="A9" s="2" t="s">
        <v>11</v>
      </c>
      <c r="B9" s="7">
        <v>6672.0</v>
      </c>
      <c r="C9" s="7">
        <f t="shared" ref="C9:C15" si="1">B9/12</f>
        <v>556</v>
      </c>
      <c r="D9" s="8">
        <v>10.0</v>
      </c>
      <c r="E9" s="7">
        <f t="shared" ref="E9:E15" si="2">B9*D9</f>
        <v>66720</v>
      </c>
      <c r="G9" s="7">
        <v>9408.0</v>
      </c>
      <c r="H9" s="7">
        <f t="shared" ref="H9:H15" si="3">G9/12</f>
        <v>784</v>
      </c>
      <c r="I9" s="8">
        <v>1.0</v>
      </c>
      <c r="J9" s="7">
        <f t="shared" ref="J9:J15" si="4">G9*I9</f>
        <v>9408</v>
      </c>
    </row>
    <row r="10" ht="14.25" customHeight="1">
      <c r="A10" s="2" t="s">
        <v>12</v>
      </c>
      <c r="B10" s="7">
        <v>13678.0</v>
      </c>
      <c r="C10" s="7">
        <f t="shared" si="1"/>
        <v>1139.833333</v>
      </c>
      <c r="D10" s="8">
        <v>7.0</v>
      </c>
      <c r="E10" s="7">
        <f t="shared" si="2"/>
        <v>95746</v>
      </c>
      <c r="G10" s="7">
        <v>21456.0</v>
      </c>
      <c r="H10" s="7">
        <f t="shared" si="3"/>
        <v>1788</v>
      </c>
      <c r="I10" s="8">
        <v>2.0</v>
      </c>
      <c r="J10" s="7">
        <f t="shared" si="4"/>
        <v>42912</v>
      </c>
    </row>
    <row r="11" ht="14.25" customHeight="1">
      <c r="A11" s="2" t="s">
        <v>13</v>
      </c>
      <c r="B11" s="7">
        <v>6552.0</v>
      </c>
      <c r="C11" s="7">
        <f t="shared" si="1"/>
        <v>546</v>
      </c>
      <c r="D11" s="8">
        <v>22.0</v>
      </c>
      <c r="E11" s="7">
        <f t="shared" si="2"/>
        <v>144144</v>
      </c>
      <c r="G11" s="7">
        <v>8136.0</v>
      </c>
      <c r="H11" s="7">
        <f t="shared" si="3"/>
        <v>678</v>
      </c>
      <c r="I11" s="8">
        <v>0.0</v>
      </c>
      <c r="J11" s="7">
        <f t="shared" si="4"/>
        <v>0</v>
      </c>
    </row>
    <row r="12" ht="14.25" customHeight="1">
      <c r="A12" s="2" t="s">
        <v>13</v>
      </c>
      <c r="B12" s="7">
        <v>6571.0</v>
      </c>
      <c r="C12" s="7">
        <f t="shared" si="1"/>
        <v>547.5833333</v>
      </c>
      <c r="D12" s="8">
        <v>8.0</v>
      </c>
      <c r="E12" s="7">
        <f t="shared" si="2"/>
        <v>52568</v>
      </c>
      <c r="G12" s="7">
        <v>0.0</v>
      </c>
      <c r="H12" s="7">
        <f t="shared" si="3"/>
        <v>0</v>
      </c>
      <c r="I12" s="8">
        <v>0.0</v>
      </c>
      <c r="J12" s="7">
        <f t="shared" si="4"/>
        <v>0</v>
      </c>
    </row>
    <row r="13" ht="14.25" customHeight="1">
      <c r="A13" s="2" t="s">
        <v>14</v>
      </c>
      <c r="B13" s="7">
        <v>13318.0</v>
      </c>
      <c r="C13" s="7">
        <f t="shared" si="1"/>
        <v>1109.833333</v>
      </c>
      <c r="D13" s="8">
        <v>22.0</v>
      </c>
      <c r="E13" s="7">
        <f t="shared" si="2"/>
        <v>292996</v>
      </c>
      <c r="G13" s="7">
        <v>17388.0</v>
      </c>
      <c r="H13" s="7">
        <f t="shared" si="3"/>
        <v>1449</v>
      </c>
      <c r="I13" s="8">
        <v>0.0</v>
      </c>
      <c r="J13" s="7">
        <f t="shared" si="4"/>
        <v>0</v>
      </c>
    </row>
    <row r="14" ht="14.25" customHeight="1">
      <c r="A14" s="2" t="s">
        <v>15</v>
      </c>
      <c r="B14" s="7">
        <v>6852.0</v>
      </c>
      <c r="C14" s="7">
        <f t="shared" si="1"/>
        <v>571</v>
      </c>
      <c r="D14" s="8">
        <v>4.0</v>
      </c>
      <c r="E14" s="7">
        <f t="shared" si="2"/>
        <v>27408</v>
      </c>
      <c r="G14" s="9">
        <v>10418.88</v>
      </c>
      <c r="H14" s="7">
        <f t="shared" si="3"/>
        <v>868.24</v>
      </c>
      <c r="I14" s="8">
        <v>0.0</v>
      </c>
      <c r="J14" s="7">
        <f t="shared" si="4"/>
        <v>0</v>
      </c>
    </row>
    <row r="15" ht="14.25" customHeight="1">
      <c r="A15" s="2" t="s">
        <v>16</v>
      </c>
      <c r="B15" s="7">
        <v>14098.0</v>
      </c>
      <c r="C15" s="7">
        <f t="shared" si="1"/>
        <v>1174.833333</v>
      </c>
      <c r="D15" s="8">
        <v>4.0</v>
      </c>
      <c r="E15" s="7">
        <f t="shared" si="2"/>
        <v>56392</v>
      </c>
      <c r="G15" s="9">
        <v>23834.88</v>
      </c>
      <c r="H15" s="7">
        <f t="shared" si="3"/>
        <v>1986.24</v>
      </c>
      <c r="I15" s="8">
        <v>5.0</v>
      </c>
      <c r="J15" s="7">
        <f t="shared" si="4"/>
        <v>119174.4</v>
      </c>
    </row>
    <row r="16" ht="14.25" customHeight="1"/>
    <row r="17" ht="14.25" customHeight="1"/>
    <row r="18" ht="14.25" customHeight="1">
      <c r="D18" s="8">
        <f t="shared" ref="D18:E18" si="5">SUM(D9:D17)</f>
        <v>77</v>
      </c>
      <c r="E18" s="10">
        <f t="shared" si="5"/>
        <v>735974</v>
      </c>
      <c r="G18" s="7"/>
      <c r="H18" s="7"/>
      <c r="I18" s="8">
        <f t="shared" ref="I18:J18" si="6">SUM(I9:I17)</f>
        <v>8</v>
      </c>
      <c r="J18" s="7">
        <f t="shared" si="6"/>
        <v>171494.4</v>
      </c>
    </row>
    <row r="19" ht="14.25" customHeight="1"/>
    <row r="20" ht="14.25" customHeight="1"/>
    <row r="21" ht="14.25" customHeight="1">
      <c r="J21" s="11">
        <f>SUM(E18:K18)</f>
        <v>907476.4</v>
      </c>
    </row>
    <row r="22" ht="14.25" customHeight="1"/>
    <row r="23" ht="14.25" customHeight="1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 ht="14.25" customHeight="1"/>
    <row r="25" ht="14.25" customHeight="1">
      <c r="C25" s="3" t="s">
        <v>17</v>
      </c>
      <c r="D25" s="13"/>
      <c r="E25" s="13"/>
    </row>
    <row r="26" ht="14.25" customHeight="1">
      <c r="A26" s="2" t="s">
        <v>18</v>
      </c>
      <c r="C26" s="3" t="s">
        <v>19</v>
      </c>
      <c r="D26" s="3"/>
      <c r="E26" s="3"/>
    </row>
    <row r="27" ht="14.25" customHeight="1">
      <c r="A27" s="2"/>
      <c r="B27" s="5"/>
      <c r="C27" s="2"/>
      <c r="D27" s="2"/>
      <c r="E27" s="2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4.25" customHeight="1">
      <c r="A28" s="2"/>
      <c r="B28" s="5"/>
      <c r="C28" s="2"/>
      <c r="D28" s="2"/>
      <c r="E28" s="2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4.25" customHeight="1">
      <c r="A29" s="1" t="s">
        <v>3</v>
      </c>
      <c r="B29" s="1"/>
      <c r="C29" s="1"/>
      <c r="D29" s="1"/>
      <c r="E29" s="6"/>
      <c r="G29" s="1" t="s">
        <v>4</v>
      </c>
      <c r="H29" s="1"/>
    </row>
    <row r="30" ht="14.25" customHeight="1"/>
    <row r="31" ht="14.25" customHeight="1">
      <c r="B31" s="1" t="s">
        <v>5</v>
      </c>
      <c r="C31" s="1" t="s">
        <v>6</v>
      </c>
      <c r="D31" s="1" t="s">
        <v>7</v>
      </c>
      <c r="E31" s="1" t="s">
        <v>8</v>
      </c>
      <c r="G31" s="1" t="s">
        <v>9</v>
      </c>
      <c r="H31" s="1" t="s">
        <v>6</v>
      </c>
      <c r="I31" s="1" t="s">
        <v>10</v>
      </c>
      <c r="J31" s="1" t="s">
        <v>8</v>
      </c>
    </row>
    <row r="32" ht="14.25" customHeight="1">
      <c r="A32" s="2" t="s">
        <v>11</v>
      </c>
      <c r="B32" s="7">
        <v>7044.0</v>
      </c>
      <c r="C32" s="7">
        <f t="shared" ref="C32:C38" si="7">B32/12</f>
        <v>587</v>
      </c>
      <c r="D32" s="8">
        <v>10.0</v>
      </c>
      <c r="E32" s="7">
        <f t="shared" ref="E32:E38" si="8">B32*D32</f>
        <v>70440</v>
      </c>
      <c r="G32" s="7">
        <v>9780.0</v>
      </c>
      <c r="H32" s="7">
        <f t="shared" ref="H32:H34" si="9">G32/12</f>
        <v>815</v>
      </c>
      <c r="I32" s="8">
        <v>1.0</v>
      </c>
      <c r="J32" s="7">
        <f t="shared" ref="J32:J38" si="10">G32*I32</f>
        <v>9780</v>
      </c>
    </row>
    <row r="33" ht="14.25" customHeight="1">
      <c r="A33" s="2" t="s">
        <v>12</v>
      </c>
      <c r="B33" s="7">
        <v>14542.0</v>
      </c>
      <c r="C33" s="7">
        <f t="shared" si="7"/>
        <v>1211.833333</v>
      </c>
      <c r="D33" s="8">
        <v>7.0</v>
      </c>
      <c r="E33" s="7">
        <f t="shared" si="8"/>
        <v>101794</v>
      </c>
      <c r="G33" s="7">
        <v>22320.0</v>
      </c>
      <c r="H33" s="7">
        <f t="shared" si="9"/>
        <v>1860</v>
      </c>
      <c r="I33" s="8">
        <v>2.0</v>
      </c>
      <c r="J33" s="7">
        <f t="shared" si="10"/>
        <v>44640</v>
      </c>
    </row>
    <row r="34" ht="14.25" customHeight="1">
      <c r="A34" s="2" t="s">
        <v>13</v>
      </c>
      <c r="B34" s="7">
        <v>6876.0</v>
      </c>
      <c r="C34" s="7">
        <f t="shared" si="7"/>
        <v>573</v>
      </c>
      <c r="D34" s="8">
        <v>22.0</v>
      </c>
      <c r="E34" s="7">
        <f t="shared" si="8"/>
        <v>151272</v>
      </c>
      <c r="G34" s="7">
        <v>8460.0</v>
      </c>
      <c r="H34" s="7">
        <f t="shared" si="9"/>
        <v>705</v>
      </c>
      <c r="I34" s="8">
        <v>0.0</v>
      </c>
      <c r="J34" s="7">
        <f t="shared" si="10"/>
        <v>0</v>
      </c>
    </row>
    <row r="35" ht="14.25" customHeight="1">
      <c r="A35" s="2" t="s">
        <v>13</v>
      </c>
      <c r="B35" s="7">
        <v>6895.0</v>
      </c>
      <c r="C35" s="7">
        <f t="shared" si="7"/>
        <v>574.5833333</v>
      </c>
      <c r="D35" s="8">
        <v>8.0</v>
      </c>
      <c r="E35" s="7">
        <f t="shared" si="8"/>
        <v>55160</v>
      </c>
      <c r="G35" s="7">
        <v>0.0</v>
      </c>
      <c r="H35" s="7">
        <v>0.0</v>
      </c>
      <c r="I35" s="8">
        <v>0.0</v>
      </c>
      <c r="J35" s="7">
        <f t="shared" si="10"/>
        <v>0</v>
      </c>
    </row>
    <row r="36" ht="14.25" customHeight="1">
      <c r="A36" s="2" t="s">
        <v>14</v>
      </c>
      <c r="B36" s="7">
        <v>14014.0</v>
      </c>
      <c r="C36" s="7">
        <f t="shared" si="7"/>
        <v>1167.833333</v>
      </c>
      <c r="D36" s="8">
        <v>21.0</v>
      </c>
      <c r="E36" s="7">
        <f t="shared" si="8"/>
        <v>294294</v>
      </c>
      <c r="G36" s="7">
        <v>18084.0</v>
      </c>
      <c r="H36" s="7">
        <f t="shared" ref="H36:H38" si="11">G36/12</f>
        <v>1507</v>
      </c>
      <c r="I36" s="8">
        <v>1.0</v>
      </c>
      <c r="J36" s="7">
        <f t="shared" si="10"/>
        <v>18084</v>
      </c>
    </row>
    <row r="37" ht="14.25" customHeight="1">
      <c r="A37" s="2" t="s">
        <v>15</v>
      </c>
      <c r="B37" s="7">
        <v>7308.0</v>
      </c>
      <c r="C37" s="7">
        <f t="shared" si="7"/>
        <v>609</v>
      </c>
      <c r="D37" s="8">
        <v>4.0</v>
      </c>
      <c r="E37" s="7">
        <f t="shared" si="8"/>
        <v>29232</v>
      </c>
      <c r="G37" s="9">
        <v>10835.64</v>
      </c>
      <c r="H37" s="7">
        <f t="shared" si="11"/>
        <v>902.97</v>
      </c>
      <c r="I37" s="8">
        <v>0.0</v>
      </c>
      <c r="J37" s="7">
        <f t="shared" si="10"/>
        <v>0</v>
      </c>
      <c r="L37" s="14">
        <v>10874.88</v>
      </c>
      <c r="M37" s="15">
        <v>0.0</v>
      </c>
      <c r="N37" s="14">
        <f t="shared" ref="N37:N38" si="12">L37*M37</f>
        <v>0</v>
      </c>
      <c r="O37" s="15" t="s">
        <v>20</v>
      </c>
      <c r="P37" s="15"/>
      <c r="Q37" s="15"/>
      <c r="R37" s="15"/>
      <c r="S37" s="15"/>
    </row>
    <row r="38" ht="14.25" customHeight="1">
      <c r="A38" s="2" t="s">
        <v>16</v>
      </c>
      <c r="B38" s="7">
        <v>15142.0</v>
      </c>
      <c r="C38" s="7">
        <f t="shared" si="7"/>
        <v>1261.833333</v>
      </c>
      <c r="D38" s="8">
        <v>4.0</v>
      </c>
      <c r="E38" s="7">
        <f t="shared" si="8"/>
        <v>60568</v>
      </c>
      <c r="G38" s="9">
        <v>24788.28</v>
      </c>
      <c r="H38" s="7">
        <f t="shared" si="11"/>
        <v>2065.69</v>
      </c>
      <c r="I38" s="8">
        <v>5.0</v>
      </c>
      <c r="J38" s="7">
        <f t="shared" si="10"/>
        <v>123941.4</v>
      </c>
      <c r="L38" s="14">
        <v>24878.88</v>
      </c>
      <c r="M38" s="15">
        <v>5.0</v>
      </c>
      <c r="N38" s="14">
        <f t="shared" si="12"/>
        <v>124394.4</v>
      </c>
      <c r="O38" s="15" t="s">
        <v>20</v>
      </c>
      <c r="P38" s="15"/>
      <c r="Q38" s="15"/>
      <c r="R38" s="15"/>
      <c r="S38" s="15"/>
    </row>
    <row r="39" ht="14.25" customHeight="1"/>
    <row r="40" ht="14.25" customHeight="1"/>
    <row r="41" ht="14.25" customHeight="1">
      <c r="D41" s="8">
        <f t="shared" ref="D41:E41" si="13">SUM(D32:D40)</f>
        <v>76</v>
      </c>
      <c r="E41" s="10">
        <f t="shared" si="13"/>
        <v>762760</v>
      </c>
      <c r="I41" s="8">
        <f t="shared" ref="I41:J41" si="14">SUM(I32:I40)</f>
        <v>9</v>
      </c>
      <c r="J41" s="10">
        <f t="shared" si="14"/>
        <v>196445.4</v>
      </c>
      <c r="L41" s="10">
        <f>J32+J33+J34+J35+J36+N37+N38</f>
        <v>196898.4</v>
      </c>
    </row>
    <row r="42" ht="14.25" customHeight="1"/>
    <row r="43" ht="14.25" customHeight="1"/>
    <row r="44" ht="14.25" customHeight="1">
      <c r="J44" s="11">
        <f>SUM(E41:K41)</f>
        <v>959214.4</v>
      </c>
      <c r="L44" s="14">
        <f>E41+J32+J33+J34+J35+J36+N37+N38</f>
        <v>959658.4</v>
      </c>
    </row>
    <row r="45" ht="14.25" customHeight="1"/>
    <row r="46" ht="14.25" customHeight="1"/>
    <row r="47" ht="14.25" customHeight="1"/>
    <row r="48" ht="14.25" customHeight="1"/>
    <row r="49" ht="14.25" customHeight="1"/>
    <row r="50" ht="14.25" customHeight="1">
      <c r="J50" s="16">
        <f>J44-J21</f>
        <v>51738</v>
      </c>
      <c r="K50" s="17" t="s">
        <v>21</v>
      </c>
      <c r="L50" s="18"/>
      <c r="M50" s="18"/>
      <c r="N50" s="18"/>
      <c r="O50" s="18"/>
    </row>
    <row r="51" ht="14.25" customHeight="1">
      <c r="J51" s="19">
        <f>L44-J21</f>
        <v>52182</v>
      </c>
      <c r="K51" s="15" t="s">
        <v>22</v>
      </c>
      <c r="L51" s="15"/>
      <c r="M51" s="15"/>
      <c r="N51" s="15"/>
      <c r="O51" s="15"/>
      <c r="P51" s="15"/>
      <c r="Q51" s="15"/>
    </row>
    <row r="52" ht="14.25" customHeight="1"/>
    <row r="53" ht="14.25" customHeight="1"/>
    <row r="54" ht="14.25" customHeight="1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</row>
    <row r="55" ht="14.25" customHeight="1"/>
    <row r="56" ht="14.25" customHeight="1">
      <c r="A56" s="21"/>
      <c r="B56" s="22">
        <v>2021.0</v>
      </c>
      <c r="C56" s="22">
        <v>2022.0</v>
      </c>
      <c r="D56" s="22" t="s">
        <v>23</v>
      </c>
      <c r="E56" s="22" t="s">
        <v>24</v>
      </c>
      <c r="F56" s="22"/>
      <c r="G56" s="23"/>
      <c r="H56" s="24" t="s">
        <v>25</v>
      </c>
      <c r="I56" s="22" t="s">
        <v>26</v>
      </c>
      <c r="J56" s="25">
        <v>0.02</v>
      </c>
      <c r="K56" s="26">
        <f>SUM(I64*2)</f>
        <v>13393</v>
      </c>
    </row>
    <row r="57" ht="14.25" customHeight="1">
      <c r="A57" s="27" t="s">
        <v>11</v>
      </c>
      <c r="B57" s="28">
        <v>6672.0</v>
      </c>
      <c r="C57" s="28">
        <v>7044.0</v>
      </c>
      <c r="D57" s="29">
        <f t="shared" ref="D57:D63" si="15">SUM(C57-B57)</f>
        <v>372</v>
      </c>
      <c r="E57" s="21">
        <v>10.0</v>
      </c>
      <c r="F57" s="28">
        <v>66720.0</v>
      </c>
      <c r="G57" s="30">
        <f t="shared" ref="G57:G63" si="16">SUM(C57*E57)</f>
        <v>70440</v>
      </c>
      <c r="H57" s="30">
        <f t="shared" ref="H57:H63" si="17">SUM(G57-F57)</f>
        <v>3720</v>
      </c>
      <c r="I57" s="30">
        <f t="shared" ref="I57:I63" si="18">SUM(H57/4)</f>
        <v>930</v>
      </c>
      <c r="J57" s="31">
        <v>0.03</v>
      </c>
      <c r="K57" s="26">
        <f>SUM(I64*3)</f>
        <v>20089.5</v>
      </c>
    </row>
    <row r="58" ht="14.25" customHeight="1">
      <c r="A58" s="27" t="s">
        <v>12</v>
      </c>
      <c r="B58" s="28">
        <v>13678.0</v>
      </c>
      <c r="C58" s="28">
        <v>14542.0</v>
      </c>
      <c r="D58" s="29">
        <f t="shared" si="15"/>
        <v>864</v>
      </c>
      <c r="E58" s="21">
        <v>7.0</v>
      </c>
      <c r="F58" s="28">
        <v>95746.0</v>
      </c>
      <c r="G58" s="30">
        <f t="shared" si="16"/>
        <v>101794</v>
      </c>
      <c r="H58" s="30">
        <f t="shared" si="17"/>
        <v>6048</v>
      </c>
      <c r="I58" s="30">
        <f t="shared" si="18"/>
        <v>1512</v>
      </c>
      <c r="J58" s="31">
        <v>0.04</v>
      </c>
      <c r="K58" s="26">
        <f>SUM(I64*4)</f>
        <v>26786</v>
      </c>
    </row>
    <row r="59" ht="14.25" customHeight="1">
      <c r="A59" s="27" t="s">
        <v>13</v>
      </c>
      <c r="B59" s="28">
        <v>6552.0</v>
      </c>
      <c r="C59" s="28">
        <v>6876.0</v>
      </c>
      <c r="D59" s="29">
        <f t="shared" si="15"/>
        <v>324</v>
      </c>
      <c r="E59" s="21">
        <v>22.0</v>
      </c>
      <c r="F59" s="28">
        <v>144144.0</v>
      </c>
      <c r="G59" s="30">
        <f t="shared" si="16"/>
        <v>151272</v>
      </c>
      <c r="H59" s="30">
        <f t="shared" si="17"/>
        <v>7128</v>
      </c>
      <c r="I59" s="30">
        <f t="shared" si="18"/>
        <v>1782</v>
      </c>
    </row>
    <row r="60" ht="14.25" customHeight="1">
      <c r="A60" s="27" t="s">
        <v>13</v>
      </c>
      <c r="B60" s="28">
        <v>6571.0</v>
      </c>
      <c r="C60" s="28">
        <v>6895.0</v>
      </c>
      <c r="D60" s="29">
        <f t="shared" si="15"/>
        <v>324</v>
      </c>
      <c r="E60" s="21">
        <v>8.0</v>
      </c>
      <c r="F60" s="28">
        <v>52568.0</v>
      </c>
      <c r="G60" s="30">
        <f t="shared" si="16"/>
        <v>55160</v>
      </c>
      <c r="H60" s="30">
        <f t="shared" si="17"/>
        <v>2592</v>
      </c>
      <c r="I60" s="30">
        <f t="shared" si="18"/>
        <v>648</v>
      </c>
    </row>
    <row r="61" ht="14.25" customHeight="1">
      <c r="A61" s="27" t="s">
        <v>14</v>
      </c>
      <c r="B61" s="28">
        <v>13318.0</v>
      </c>
      <c r="C61" s="28">
        <v>14014.0</v>
      </c>
      <c r="D61" s="29">
        <f t="shared" si="15"/>
        <v>696</v>
      </c>
      <c r="E61" s="21">
        <v>21.0</v>
      </c>
      <c r="F61" s="28">
        <v>292996.0</v>
      </c>
      <c r="G61" s="30">
        <f t="shared" si="16"/>
        <v>294294</v>
      </c>
      <c r="H61" s="30">
        <f t="shared" si="17"/>
        <v>1298</v>
      </c>
      <c r="I61" s="30">
        <f t="shared" si="18"/>
        <v>324.5</v>
      </c>
    </row>
    <row r="62" ht="14.25" customHeight="1">
      <c r="A62" s="27" t="s">
        <v>15</v>
      </c>
      <c r="B62" s="28">
        <v>6852.0</v>
      </c>
      <c r="C62" s="28">
        <v>7308.0</v>
      </c>
      <c r="D62" s="29">
        <f t="shared" si="15"/>
        <v>456</v>
      </c>
      <c r="E62" s="21">
        <v>4.0</v>
      </c>
      <c r="F62" s="28">
        <v>27408.0</v>
      </c>
      <c r="G62" s="30">
        <f t="shared" si="16"/>
        <v>29232</v>
      </c>
      <c r="H62" s="30">
        <f t="shared" si="17"/>
        <v>1824</v>
      </c>
      <c r="I62" s="30">
        <f t="shared" si="18"/>
        <v>456</v>
      </c>
    </row>
    <row r="63" ht="14.25" customHeight="1">
      <c r="A63" s="27" t="s">
        <v>16</v>
      </c>
      <c r="B63" s="28">
        <v>14098.0</v>
      </c>
      <c r="C63" s="28">
        <v>15142.0</v>
      </c>
      <c r="D63" s="29">
        <f t="shared" si="15"/>
        <v>1044</v>
      </c>
      <c r="E63" s="21">
        <v>4.0</v>
      </c>
      <c r="F63" s="28">
        <v>56392.0</v>
      </c>
      <c r="G63" s="30">
        <f t="shared" si="16"/>
        <v>60568</v>
      </c>
      <c r="H63" s="30">
        <f t="shared" si="17"/>
        <v>4176</v>
      </c>
      <c r="I63" s="30">
        <f t="shared" si="18"/>
        <v>1044</v>
      </c>
    </row>
    <row r="64" ht="14.25" customHeight="1">
      <c r="F64" s="32">
        <f t="shared" ref="F64:I64" si="19">SUM(F57:F63)</f>
        <v>735974</v>
      </c>
      <c r="G64" s="26">
        <f t="shared" si="19"/>
        <v>762760</v>
      </c>
      <c r="H64" s="26">
        <f t="shared" si="19"/>
        <v>26786</v>
      </c>
      <c r="I64" s="26">
        <f t="shared" si="19"/>
        <v>6696.5</v>
      </c>
    </row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2019-11-08T15:27:46Z</dcterms:created>
  <dc:creator>Tonja Carter</dc:creator>
</cp:coreProperties>
</file>